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 documentId="8_{03AA600C-4F4A-470C-B877-81C8E09B9B59}" xr6:coauthVersionLast="47" xr6:coauthVersionMax="47" xr10:uidLastSave="{F2E33485-35CF-41D6-A694-C6FB4F088EDD}"/>
  <bookViews>
    <workbookView xWindow="-120" yWindow="-120" windowWidth="29040" windowHeight="15720" xr2:uid="{F50EBDA9-D3C2-4A16-A62E-8F1E62F34F40}"/>
  </bookViews>
  <sheets>
    <sheet name="Nam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C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A631" i="5"/>
  <c r="B631" i="5"/>
  <c r="C631" i="5"/>
  <c r="A632" i="5"/>
  <c r="B632" i="5"/>
  <c r="C632" i="5"/>
  <c r="A633" i="5"/>
  <c r="B633" i="5"/>
  <c r="C633" i="5"/>
  <c r="A634" i="5"/>
  <c r="B634" i="5"/>
  <c r="C634" i="5"/>
  <c r="A635" i="5"/>
  <c r="B635" i="5"/>
  <c r="C635" i="5"/>
  <c r="A636" i="5"/>
  <c r="B636" i="5"/>
  <c r="C636" i="5"/>
  <c r="A637" i="5"/>
  <c r="B637" i="5"/>
  <c r="C637" i="5"/>
  <c r="A638" i="5"/>
  <c r="B638" i="5"/>
  <c r="C638" i="5"/>
  <c r="A639" i="5"/>
  <c r="B639" i="5"/>
  <c r="C639" i="5"/>
  <c r="A640" i="5"/>
  <c r="B640" i="5"/>
  <c r="C640" i="5"/>
  <c r="A641" i="5"/>
  <c r="B641" i="5"/>
  <c r="C641" i="5"/>
  <c r="A642" i="5"/>
  <c r="B642" i="5"/>
  <c r="C642" i="5"/>
  <c r="A643" i="5"/>
  <c r="B643" i="5"/>
  <c r="C643" i="5"/>
  <c r="A644" i="5"/>
  <c r="B644" i="5"/>
  <c r="C644" i="5"/>
  <c r="A645" i="5"/>
  <c r="B645" i="5"/>
  <c r="C645" i="5"/>
  <c r="A646" i="5"/>
  <c r="B646" i="5"/>
  <c r="C646" i="5"/>
  <c r="A647" i="5"/>
  <c r="B647" i="5"/>
  <c r="C647" i="5"/>
  <c r="A648" i="5"/>
  <c r="B648" i="5"/>
  <c r="C648" i="5"/>
  <c r="A649" i="5"/>
  <c r="B649" i="5"/>
  <c r="C649" i="5"/>
  <c r="A650" i="5"/>
  <c r="B650" i="5"/>
  <c r="C650" i="5"/>
  <c r="A651" i="5"/>
  <c r="B651" i="5"/>
  <c r="C651" i="5"/>
  <c r="A652" i="5"/>
  <c r="B652" i="5"/>
  <c r="C652" i="5"/>
  <c r="A653" i="5"/>
  <c r="B653" i="5"/>
  <c r="C653" i="5"/>
  <c r="A654" i="5"/>
  <c r="B654" i="5"/>
  <c r="C654" i="5"/>
  <c r="A655" i="5"/>
  <c r="B655" i="5"/>
  <c r="C655" i="5"/>
  <c r="A656" i="5"/>
  <c r="B656" i="5"/>
  <c r="C656" i="5"/>
  <c r="A657" i="5"/>
  <c r="B657" i="5"/>
  <c r="C657" i="5"/>
  <c r="A658" i="5"/>
  <c r="B658" i="5"/>
  <c r="C658" i="5"/>
  <c r="A659" i="5"/>
  <c r="B659" i="5"/>
  <c r="C659" i="5"/>
  <c r="A660" i="5"/>
  <c r="B660" i="5"/>
  <c r="C660" i="5"/>
  <c r="A661" i="5"/>
  <c r="B661" i="5"/>
  <c r="C661" i="5"/>
  <c r="A662" i="5"/>
  <c r="B662" i="5"/>
  <c r="C662" i="5"/>
  <c r="A663" i="5"/>
  <c r="B663" i="5"/>
  <c r="C663" i="5"/>
  <c r="A664" i="5"/>
  <c r="B664" i="5"/>
  <c r="C664" i="5"/>
  <c r="A665" i="5"/>
  <c r="B665" i="5"/>
  <c r="C665" i="5"/>
  <c r="A666" i="5"/>
  <c r="B666" i="5"/>
  <c r="C666" i="5"/>
  <c r="A667" i="5"/>
  <c r="B667" i="5"/>
  <c r="C667" i="5"/>
  <c r="A668" i="5"/>
  <c r="B668" i="5"/>
  <c r="C668" i="5"/>
  <c r="A669" i="5"/>
  <c r="B669" i="5"/>
  <c r="C669" i="5"/>
  <c r="A670" i="5"/>
  <c r="B670" i="5"/>
  <c r="C670" i="5"/>
  <c r="A671" i="5"/>
  <c r="B671" i="5"/>
  <c r="C671" i="5"/>
  <c r="A672" i="5"/>
  <c r="B672" i="5"/>
  <c r="C672" i="5"/>
  <c r="A673" i="5"/>
  <c r="B673" i="5"/>
  <c r="C673" i="5"/>
  <c r="A674" i="5"/>
  <c r="B674" i="5"/>
  <c r="C674" i="5"/>
  <c r="A675" i="5"/>
  <c r="B675" i="5"/>
  <c r="C675" i="5"/>
  <c r="A676" i="5"/>
  <c r="B676" i="5"/>
  <c r="C676" i="5"/>
  <c r="A677" i="5"/>
  <c r="B677" i="5"/>
  <c r="C677" i="5"/>
  <c r="A678" i="5"/>
  <c r="B678" i="5"/>
  <c r="C678" i="5"/>
  <c r="A679" i="5"/>
  <c r="B679" i="5"/>
  <c r="C679" i="5"/>
  <c r="A680" i="5"/>
  <c r="B680" i="5"/>
  <c r="C680" i="5"/>
  <c r="A681" i="5"/>
  <c r="B681" i="5"/>
  <c r="C681" i="5"/>
  <c r="A682" i="5"/>
  <c r="B682" i="5"/>
  <c r="C682" i="5"/>
  <c r="A683" i="5"/>
  <c r="B683" i="5"/>
  <c r="C683" i="5"/>
  <c r="A684" i="5"/>
  <c r="B684" i="5"/>
  <c r="C684" i="5"/>
  <c r="A685" i="5"/>
  <c r="B685" i="5"/>
  <c r="C685" i="5"/>
  <c r="A686" i="5"/>
  <c r="B686" i="5"/>
  <c r="C686" i="5"/>
  <c r="A687" i="5"/>
  <c r="B687" i="5"/>
  <c r="C687" i="5"/>
  <c r="A688" i="5"/>
  <c r="B688" i="5"/>
  <c r="C688" i="5"/>
  <c r="A689" i="5"/>
  <c r="B689" i="5"/>
  <c r="C689" i="5"/>
  <c r="A690" i="5"/>
  <c r="B690" i="5"/>
  <c r="C690" i="5"/>
  <c r="A691" i="5"/>
  <c r="B691" i="5"/>
  <c r="C691" i="5"/>
  <c r="A692" i="5"/>
  <c r="B692" i="5"/>
  <c r="C692" i="5"/>
  <c r="A693" i="5"/>
  <c r="B693" i="5"/>
  <c r="C693" i="5"/>
  <c r="A694" i="5"/>
  <c r="B694" i="5"/>
  <c r="C694" i="5"/>
  <c r="A695" i="5"/>
  <c r="B695" i="5"/>
  <c r="C695" i="5"/>
  <c r="A696" i="5"/>
  <c r="B696" i="5"/>
  <c r="C696" i="5"/>
  <c r="A697" i="5"/>
  <c r="B697" i="5"/>
  <c r="C697" i="5"/>
  <c r="A698" i="5"/>
  <c r="B698" i="5"/>
  <c r="C698" i="5"/>
  <c r="A699" i="5"/>
  <c r="B699" i="5"/>
  <c r="C699" i="5"/>
  <c r="A700" i="5"/>
  <c r="B700" i="5"/>
  <c r="C700" i="5"/>
  <c r="A701" i="5"/>
  <c r="B701" i="5"/>
  <c r="C701" i="5"/>
  <c r="A702" i="5"/>
  <c r="B702" i="5"/>
  <c r="C702" i="5"/>
  <c r="A703" i="5"/>
  <c r="B703" i="5"/>
  <c r="C703" i="5"/>
  <c r="A704" i="5"/>
  <c r="B704" i="5"/>
  <c r="C704" i="5"/>
  <c r="A705" i="5"/>
  <c r="B705" i="5"/>
  <c r="C705" i="5"/>
  <c r="A706" i="5"/>
  <c r="B706" i="5"/>
  <c r="C706" i="5"/>
  <c r="A707" i="5"/>
  <c r="B707" i="5"/>
  <c r="C707" i="5"/>
  <c r="A708" i="5"/>
  <c r="B708" i="5"/>
  <c r="C708" i="5"/>
  <c r="A709" i="5"/>
  <c r="B709" i="5"/>
  <c r="C709" i="5"/>
  <c r="A710" i="5"/>
  <c r="B710" i="5"/>
  <c r="C710" i="5"/>
  <c r="A711" i="5"/>
  <c r="B711" i="5"/>
  <c r="C711" i="5"/>
  <c r="A712" i="5"/>
  <c r="B712" i="5"/>
  <c r="C712" i="5"/>
  <c r="A713" i="5"/>
  <c r="B713" i="5"/>
  <c r="C713" i="5"/>
  <c r="A714" i="5"/>
  <c r="B714" i="5"/>
  <c r="C714" i="5"/>
  <c r="A715" i="5"/>
  <c r="B715" i="5"/>
  <c r="C715" i="5"/>
  <c r="A716" i="5"/>
  <c r="B716" i="5"/>
  <c r="C716" i="5"/>
  <c r="A717" i="5"/>
  <c r="B717" i="5"/>
  <c r="C717" i="5"/>
  <c r="A718" i="5"/>
  <c r="B718" i="5"/>
  <c r="C718" i="5"/>
  <c r="A719" i="5"/>
  <c r="B719" i="5"/>
  <c r="C719" i="5"/>
  <c r="A720" i="5"/>
  <c r="B720" i="5"/>
  <c r="C720" i="5"/>
  <c r="A721" i="5"/>
  <c r="B721" i="5"/>
  <c r="C721" i="5"/>
  <c r="A722" i="5"/>
  <c r="B722" i="5"/>
  <c r="C722" i="5"/>
  <c r="A723" i="5"/>
  <c r="B723" i="5"/>
  <c r="C723" i="5"/>
  <c r="A724" i="5"/>
  <c r="B724" i="5"/>
  <c r="C724" i="5"/>
  <c r="A725" i="5"/>
  <c r="B725" i="5"/>
  <c r="C725" i="5"/>
  <c r="A726" i="5"/>
  <c r="B726" i="5"/>
  <c r="C726" i="5"/>
  <c r="A727" i="5"/>
  <c r="B727" i="5"/>
  <c r="C727" i="5"/>
  <c r="A728" i="5"/>
  <c r="B728" i="5"/>
  <c r="C728" i="5"/>
  <c r="A729" i="5"/>
  <c r="B729" i="5"/>
  <c r="C729" i="5"/>
  <c r="A730" i="5"/>
  <c r="B730" i="5"/>
  <c r="C730" i="5"/>
  <c r="A731" i="5"/>
  <c r="B731" i="5"/>
  <c r="C731" i="5"/>
  <c r="A732" i="5"/>
  <c r="B732" i="5"/>
  <c r="C732" i="5"/>
  <c r="A733" i="5"/>
  <c r="B733" i="5"/>
  <c r="C733" i="5"/>
  <c r="A734" i="5"/>
  <c r="B734" i="5"/>
  <c r="C734" i="5"/>
  <c r="A735" i="5"/>
  <c r="B735" i="5"/>
  <c r="C735" i="5"/>
  <c r="A736" i="5"/>
  <c r="B736" i="5"/>
  <c r="C736" i="5"/>
  <c r="A737" i="5"/>
  <c r="B737" i="5"/>
  <c r="C737" i="5"/>
  <c r="A738" i="5"/>
  <c r="B738" i="5"/>
  <c r="C738" i="5"/>
  <c r="A739" i="5"/>
  <c r="B739" i="5"/>
  <c r="C739" i="5"/>
  <c r="A740" i="5"/>
  <c r="B740" i="5"/>
  <c r="C740" i="5"/>
  <c r="A741" i="5"/>
  <c r="B741" i="5"/>
  <c r="C741" i="5"/>
  <c r="A742" i="5"/>
  <c r="B742" i="5"/>
  <c r="C742" i="5"/>
  <c r="A743" i="5"/>
  <c r="B743" i="5"/>
  <c r="C743" i="5"/>
  <c r="A744" i="5"/>
  <c r="B744" i="5"/>
  <c r="C744" i="5"/>
  <c r="A745" i="5"/>
  <c r="B745" i="5"/>
  <c r="C745" i="5"/>
  <c r="A746" i="5"/>
  <c r="B746" i="5"/>
  <c r="C746" i="5"/>
  <c r="A747" i="5"/>
  <c r="B747" i="5"/>
  <c r="C747" i="5"/>
  <c r="A748" i="5"/>
  <c r="B748" i="5"/>
  <c r="C748" i="5"/>
  <c r="A749" i="5"/>
  <c r="B749" i="5"/>
  <c r="C749" i="5"/>
  <c r="A750" i="5"/>
  <c r="B750" i="5"/>
  <c r="C750" i="5"/>
  <c r="A751" i="5"/>
  <c r="B751" i="5"/>
  <c r="C751" i="5"/>
  <c r="A752" i="5"/>
  <c r="B752" i="5"/>
  <c r="C752" i="5"/>
  <c r="A753" i="5"/>
  <c r="B753" i="5"/>
  <c r="C753" i="5"/>
  <c r="A754" i="5"/>
  <c r="B754" i="5"/>
  <c r="C754" i="5"/>
  <c r="A755" i="5"/>
  <c r="B755" i="5"/>
  <c r="C755" i="5"/>
  <c r="A756" i="5"/>
  <c r="B756" i="5"/>
  <c r="C756" i="5"/>
  <c r="A757" i="5"/>
  <c r="B757" i="5"/>
  <c r="C757" i="5"/>
  <c r="A758" i="5"/>
  <c r="B758" i="5"/>
  <c r="C758" i="5"/>
  <c r="A759" i="5"/>
  <c r="B759" i="5"/>
  <c r="C759" i="5"/>
  <c r="A760" i="5"/>
  <c r="B760" i="5"/>
  <c r="C760" i="5"/>
  <c r="A761" i="5"/>
  <c r="B761" i="5"/>
  <c r="C761" i="5"/>
  <c r="A762" i="5"/>
  <c r="B762" i="5"/>
  <c r="C762" i="5"/>
  <c r="A763" i="5"/>
  <c r="B763" i="5"/>
  <c r="C763" i="5"/>
  <c r="A764" i="5"/>
  <c r="B764" i="5"/>
  <c r="C764" i="5"/>
  <c r="A765" i="5"/>
  <c r="B765" i="5"/>
  <c r="C765" i="5"/>
  <c r="A766" i="5"/>
  <c r="B766" i="5"/>
  <c r="C766" i="5"/>
  <c r="A767" i="5"/>
  <c r="B767" i="5"/>
  <c r="C767" i="5"/>
  <c r="A768" i="5"/>
  <c r="B768" i="5"/>
  <c r="C768" i="5"/>
  <c r="A769" i="5"/>
  <c r="B769" i="5"/>
  <c r="C769" i="5"/>
  <c r="A770" i="5"/>
  <c r="B770" i="5"/>
  <c r="C770" i="5"/>
  <c r="A771" i="5"/>
  <c r="B771" i="5"/>
  <c r="C771" i="5"/>
  <c r="A772" i="5"/>
  <c r="B772" i="5"/>
  <c r="C772" i="5"/>
  <c r="A773" i="5"/>
  <c r="B773" i="5"/>
  <c r="C773" i="5"/>
  <c r="A774" i="5"/>
  <c r="B774" i="5"/>
  <c r="C774" i="5"/>
  <c r="A775" i="5"/>
  <c r="B775" i="5"/>
  <c r="C775" i="5"/>
  <c r="A776" i="5"/>
  <c r="B776" i="5"/>
  <c r="C776" i="5"/>
  <c r="A777" i="5"/>
  <c r="B777" i="5"/>
  <c r="C777" i="5"/>
  <c r="A778" i="5"/>
  <c r="B778" i="5"/>
  <c r="C778" i="5"/>
  <c r="A779" i="5"/>
  <c r="B779" i="5"/>
  <c r="C779" i="5"/>
  <c r="A780" i="5"/>
  <c r="B780" i="5"/>
  <c r="C780" i="5"/>
  <c r="A781" i="5"/>
  <c r="B781" i="5"/>
  <c r="C781" i="5"/>
  <c r="A782" i="5"/>
  <c r="B782" i="5"/>
  <c r="C782" i="5"/>
  <c r="A783" i="5"/>
  <c r="B783" i="5"/>
  <c r="C783" i="5"/>
  <c r="A784" i="5"/>
  <c r="B784" i="5"/>
  <c r="C784" i="5"/>
  <c r="A785" i="5"/>
  <c r="B785" i="5"/>
  <c r="C785" i="5"/>
  <c r="A786" i="5"/>
  <c r="B786" i="5"/>
  <c r="C786" i="5"/>
  <c r="A787" i="5"/>
  <c r="B787" i="5"/>
  <c r="C787" i="5"/>
  <c r="A788" i="5"/>
  <c r="B788" i="5"/>
  <c r="C788" i="5"/>
  <c r="A789" i="5"/>
  <c r="B789" i="5"/>
  <c r="C789" i="5"/>
  <c r="A790" i="5"/>
  <c r="B790" i="5"/>
  <c r="C790" i="5"/>
  <c r="A791" i="5"/>
  <c r="B791" i="5"/>
  <c r="C791" i="5"/>
  <c r="A792" i="5"/>
  <c r="B792" i="5"/>
  <c r="C792" i="5"/>
  <c r="A793" i="5"/>
  <c r="B793" i="5"/>
  <c r="C793" i="5"/>
  <c r="A794" i="5"/>
  <c r="B794" i="5"/>
  <c r="C794" i="5"/>
  <c r="A795" i="5"/>
  <c r="B795" i="5"/>
  <c r="C795" i="5"/>
  <c r="A796" i="5"/>
  <c r="B796" i="5"/>
  <c r="C796" i="5"/>
  <c r="A797" i="5"/>
  <c r="B797" i="5"/>
  <c r="C797" i="5"/>
  <c r="A798" i="5"/>
  <c r="B798" i="5"/>
  <c r="C798" i="5"/>
  <c r="A799" i="5"/>
  <c r="B799" i="5"/>
  <c r="C799" i="5"/>
  <c r="A800" i="5"/>
  <c r="B800" i="5"/>
  <c r="C800" i="5"/>
  <c r="A801" i="5"/>
  <c r="B801" i="5"/>
  <c r="C801" i="5"/>
  <c r="A802" i="5"/>
  <c r="B802" i="5"/>
  <c r="C802" i="5"/>
  <c r="A803" i="5"/>
  <c r="B803" i="5"/>
  <c r="C803" i="5"/>
  <c r="A804" i="5"/>
  <c r="B804" i="5"/>
  <c r="C804" i="5"/>
  <c r="A805" i="5"/>
  <c r="B805" i="5"/>
  <c r="C805" i="5"/>
  <c r="A806" i="5"/>
  <c r="B806" i="5"/>
  <c r="C806" i="5"/>
  <c r="A807" i="5"/>
  <c r="B807" i="5"/>
  <c r="C807" i="5"/>
  <c r="A808" i="5"/>
  <c r="B808" i="5"/>
  <c r="C808" i="5"/>
  <c r="A809" i="5"/>
  <c r="B809" i="5"/>
  <c r="C809" i="5"/>
  <c r="A810" i="5"/>
  <c r="B810" i="5"/>
  <c r="C810" i="5"/>
  <c r="A811" i="5"/>
  <c r="B811" i="5"/>
  <c r="C811" i="5"/>
  <c r="A812" i="5"/>
  <c r="B812" i="5"/>
  <c r="C812" i="5"/>
  <c r="A813" i="5"/>
  <c r="B813" i="5"/>
  <c r="C813" i="5"/>
  <c r="A814" i="5"/>
  <c r="B814" i="5"/>
  <c r="C814" i="5"/>
  <c r="A815" i="5"/>
  <c r="B815" i="5"/>
  <c r="C815" i="5"/>
  <c r="A816" i="5"/>
  <c r="B816" i="5"/>
  <c r="C816" i="5"/>
  <c r="A817" i="5"/>
  <c r="B817" i="5"/>
  <c r="C817" i="5"/>
  <c r="A818" i="5"/>
  <c r="B818" i="5"/>
  <c r="C818" i="5"/>
  <c r="A819" i="5"/>
  <c r="B819" i="5"/>
  <c r="C819" i="5"/>
  <c r="A820" i="5"/>
  <c r="B820" i="5"/>
  <c r="C820" i="5"/>
  <c r="A821" i="5"/>
  <c r="B821" i="5"/>
  <c r="C821" i="5"/>
  <c r="A822" i="5"/>
  <c r="B822" i="5"/>
  <c r="C822" i="5"/>
  <c r="A823" i="5"/>
  <c r="B823" i="5"/>
  <c r="C823" i="5"/>
  <c r="A824" i="5"/>
  <c r="B824" i="5"/>
  <c r="C824" i="5"/>
  <c r="A825" i="5"/>
  <c r="B825" i="5"/>
  <c r="C825" i="5"/>
  <c r="A826" i="5"/>
  <c r="B826" i="5"/>
  <c r="C826" i="5"/>
  <c r="A827" i="5"/>
  <c r="B827" i="5"/>
  <c r="C827" i="5"/>
  <c r="A828" i="5"/>
  <c r="B828" i="5"/>
  <c r="C828" i="5"/>
  <c r="A829" i="5"/>
  <c r="B829" i="5"/>
  <c r="C829" i="5"/>
  <c r="A830" i="5"/>
  <c r="B830" i="5"/>
  <c r="C830" i="5"/>
  <c r="A831" i="5"/>
  <c r="B831" i="5"/>
  <c r="C831" i="5"/>
  <c r="A832" i="5"/>
  <c r="B832" i="5"/>
  <c r="C832" i="5"/>
  <c r="A833" i="5"/>
  <c r="B833" i="5"/>
  <c r="C833" i="5"/>
  <c r="A834" i="5"/>
  <c r="B834" i="5"/>
  <c r="C834" i="5"/>
  <c r="A835" i="5"/>
  <c r="B835" i="5"/>
  <c r="C835" i="5"/>
  <c r="A836" i="5"/>
  <c r="B836" i="5"/>
  <c r="C836" i="5"/>
  <c r="A837" i="5"/>
  <c r="B837" i="5"/>
  <c r="C837" i="5"/>
  <c r="A838" i="5"/>
  <c r="B838" i="5"/>
  <c r="C838" i="5"/>
  <c r="A839" i="5"/>
  <c r="B839" i="5"/>
  <c r="C839" i="5"/>
  <c r="A840" i="5"/>
  <c r="B840" i="5"/>
  <c r="C840" i="5"/>
  <c r="A841" i="5"/>
  <c r="B841" i="5"/>
  <c r="C841" i="5"/>
  <c r="A842" i="5"/>
  <c r="B842" i="5"/>
  <c r="C842" i="5"/>
  <c r="A843" i="5"/>
  <c r="B843" i="5"/>
  <c r="C843" i="5"/>
  <c r="A844" i="5"/>
  <c r="B844" i="5"/>
  <c r="C844" i="5"/>
  <c r="A845" i="5"/>
  <c r="B845" i="5"/>
  <c r="C845" i="5"/>
  <c r="A846" i="5"/>
  <c r="B846" i="5"/>
  <c r="C846" i="5"/>
  <c r="A847" i="5"/>
  <c r="B847" i="5"/>
  <c r="C847" i="5"/>
  <c r="A848" i="5"/>
  <c r="B848" i="5"/>
  <c r="C848" i="5"/>
  <c r="A849" i="5"/>
  <c r="B849" i="5"/>
  <c r="C849" i="5"/>
  <c r="A850" i="5"/>
  <c r="B850" i="5"/>
  <c r="C850" i="5"/>
  <c r="A851" i="5"/>
  <c r="B851" i="5"/>
  <c r="C851" i="5"/>
  <c r="A852" i="5"/>
  <c r="B852" i="5"/>
  <c r="C852" i="5"/>
  <c r="A853" i="5"/>
  <c r="B853" i="5"/>
  <c r="C853" i="5"/>
  <c r="A854" i="5"/>
  <c r="B854" i="5"/>
  <c r="C854" i="5"/>
  <c r="A855" i="5"/>
  <c r="B855" i="5"/>
  <c r="C855" i="5"/>
  <c r="A856" i="5"/>
  <c r="B856" i="5"/>
  <c r="C856" i="5"/>
  <c r="A857" i="5"/>
  <c r="B857" i="5"/>
  <c r="C857" i="5"/>
  <c r="A858" i="5"/>
  <c r="B858" i="5"/>
  <c r="C858" i="5"/>
  <c r="A859" i="5"/>
  <c r="B859" i="5"/>
  <c r="C859" i="5"/>
  <c r="A860" i="5"/>
  <c r="B860" i="5"/>
  <c r="C860" i="5"/>
  <c r="A861" i="5"/>
  <c r="B861" i="5"/>
  <c r="C861" i="5"/>
  <c r="A862" i="5"/>
  <c r="B862" i="5"/>
  <c r="C862" i="5"/>
  <c r="A863" i="5"/>
  <c r="B863" i="5"/>
  <c r="C863" i="5"/>
  <c r="A864" i="5"/>
  <c r="B864" i="5"/>
  <c r="C864" i="5"/>
  <c r="A865" i="5"/>
  <c r="B865" i="5"/>
  <c r="C865" i="5"/>
  <c r="A866" i="5"/>
  <c r="B866" i="5"/>
  <c r="C866" i="5"/>
  <c r="A867" i="5"/>
  <c r="B867" i="5"/>
  <c r="C867" i="5"/>
  <c r="A868" i="5"/>
  <c r="B868" i="5"/>
  <c r="C868" i="5"/>
  <c r="A869" i="5"/>
  <c r="B869" i="5"/>
  <c r="C869" i="5"/>
  <c r="A870" i="5"/>
  <c r="B870" i="5"/>
  <c r="C870" i="5"/>
  <c r="A871" i="5"/>
  <c r="B871" i="5"/>
  <c r="C871" i="5"/>
  <c r="A872" i="5"/>
  <c r="B872" i="5"/>
  <c r="C872" i="5"/>
  <c r="A873" i="5"/>
  <c r="B873" i="5"/>
  <c r="C873" i="5"/>
  <c r="A874" i="5"/>
  <c r="B874" i="5"/>
  <c r="C874" i="5"/>
  <c r="A875" i="5"/>
  <c r="B875" i="5"/>
  <c r="C875" i="5"/>
  <c r="A876" i="5"/>
  <c r="B876" i="5"/>
  <c r="C876" i="5"/>
  <c r="A877" i="5"/>
  <c r="B877" i="5"/>
  <c r="C877" i="5"/>
  <c r="A878" i="5"/>
  <c r="B878" i="5"/>
  <c r="C878" i="5"/>
  <c r="A879" i="5"/>
  <c r="B879" i="5"/>
  <c r="C879" i="5"/>
  <c r="A880" i="5"/>
  <c r="B880" i="5"/>
  <c r="C880" i="5"/>
  <c r="A881" i="5"/>
  <c r="B881" i="5"/>
  <c r="C881" i="5"/>
  <c r="A882" i="5"/>
  <c r="B882" i="5"/>
  <c r="C882" i="5"/>
  <c r="A883" i="5"/>
  <c r="B883" i="5"/>
  <c r="C883" i="5"/>
  <c r="A884" i="5"/>
  <c r="B884" i="5"/>
  <c r="C884" i="5"/>
  <c r="A885" i="5"/>
  <c r="B885" i="5"/>
  <c r="C885" i="5"/>
  <c r="A886" i="5"/>
  <c r="B886" i="5"/>
  <c r="C886" i="5"/>
  <c r="A887" i="5"/>
  <c r="B887" i="5"/>
  <c r="C887" i="5"/>
  <c r="A888" i="5"/>
  <c r="B888" i="5"/>
  <c r="C888" i="5"/>
  <c r="A889" i="5"/>
  <c r="B889" i="5"/>
  <c r="C889" i="5"/>
  <c r="A890" i="5"/>
  <c r="B890" i="5"/>
  <c r="C890" i="5"/>
  <c r="A891" i="5"/>
  <c r="B891" i="5"/>
  <c r="C891" i="5"/>
  <c r="A892" i="5"/>
  <c r="B892" i="5"/>
  <c r="C892" i="5"/>
  <c r="A893" i="5"/>
  <c r="B893" i="5"/>
  <c r="C893" i="5"/>
  <c r="A894" i="5"/>
  <c r="B894" i="5"/>
  <c r="C894" i="5"/>
  <c r="A895" i="5"/>
  <c r="B895" i="5"/>
  <c r="C895" i="5"/>
  <c r="A896" i="5"/>
  <c r="B896" i="5"/>
  <c r="C896" i="5"/>
  <c r="A897" i="5"/>
  <c r="B897" i="5"/>
  <c r="C897" i="5"/>
  <c r="A898" i="5"/>
  <c r="B898" i="5"/>
  <c r="C898" i="5"/>
  <c r="A899" i="5"/>
  <c r="B899" i="5"/>
  <c r="C899" i="5"/>
  <c r="A900" i="5"/>
  <c r="B900" i="5"/>
  <c r="C900" i="5"/>
  <c r="A901" i="5"/>
  <c r="B901" i="5"/>
  <c r="C901" i="5"/>
  <c r="A902" i="5"/>
  <c r="B902" i="5"/>
  <c r="C902" i="5"/>
  <c r="A903" i="5"/>
  <c r="B903" i="5"/>
  <c r="C903" i="5"/>
  <c r="A904" i="5"/>
  <c r="B904" i="5"/>
  <c r="C904" i="5"/>
  <c r="A905" i="5"/>
  <c r="B905" i="5"/>
  <c r="C905" i="5"/>
  <c r="A906" i="5"/>
  <c r="B906" i="5"/>
  <c r="C906" i="5"/>
  <c r="A907" i="5"/>
  <c r="B907" i="5"/>
  <c r="C907" i="5"/>
  <c r="A908" i="5"/>
  <c r="B908" i="5"/>
  <c r="C908" i="5"/>
  <c r="A909" i="5"/>
  <c r="B909" i="5"/>
  <c r="C909" i="5"/>
  <c r="A910" i="5"/>
  <c r="B910" i="5"/>
  <c r="C910" i="5"/>
  <c r="A911" i="5"/>
  <c r="B911" i="5"/>
  <c r="C911" i="5"/>
  <c r="A912" i="5"/>
  <c r="B912" i="5"/>
  <c r="C912" i="5"/>
  <c r="A913" i="5"/>
  <c r="B913" i="5"/>
  <c r="C913" i="5"/>
  <c r="A914" i="5"/>
  <c r="B914" i="5"/>
  <c r="C914" i="5"/>
  <c r="A915" i="5"/>
  <c r="B915" i="5"/>
  <c r="C915" i="5"/>
  <c r="A916" i="5"/>
  <c r="B916" i="5"/>
  <c r="C916" i="5"/>
  <c r="A917" i="5"/>
  <c r="B917" i="5"/>
  <c r="C917" i="5"/>
  <c r="A918" i="5"/>
  <c r="B918" i="5"/>
  <c r="C918" i="5"/>
  <c r="A919" i="5"/>
  <c r="B919" i="5"/>
  <c r="C919" i="5"/>
  <c r="A920" i="5"/>
  <c r="B920" i="5"/>
  <c r="C920" i="5"/>
  <c r="A921" i="5"/>
  <c r="B921" i="5"/>
  <c r="C921" i="5"/>
  <c r="A922" i="5"/>
  <c r="B922" i="5"/>
  <c r="C922" i="5"/>
  <c r="A923" i="5"/>
  <c r="B923" i="5"/>
  <c r="C923" i="5"/>
  <c r="A924" i="5"/>
  <c r="B924" i="5"/>
  <c r="C924" i="5"/>
  <c r="A925" i="5"/>
  <c r="B925" i="5"/>
  <c r="C925" i="5"/>
  <c r="A926" i="5"/>
  <c r="B926" i="5"/>
  <c r="C926" i="5"/>
  <c r="A927" i="5"/>
  <c r="B927" i="5"/>
  <c r="C927" i="5"/>
  <c r="A928" i="5"/>
  <c r="B928" i="5"/>
  <c r="C928" i="5"/>
  <c r="A929" i="5"/>
  <c r="B929" i="5"/>
  <c r="C929" i="5"/>
  <c r="A930" i="5"/>
  <c r="B930" i="5"/>
  <c r="C930" i="5"/>
  <c r="A931" i="5"/>
  <c r="B931" i="5"/>
  <c r="C931" i="5"/>
  <c r="A932" i="5"/>
  <c r="B932" i="5"/>
  <c r="C932" i="5"/>
  <c r="A933" i="5"/>
  <c r="B933" i="5"/>
  <c r="C933" i="5"/>
  <c r="A934" i="5"/>
  <c r="B934" i="5"/>
  <c r="C934" i="5"/>
  <c r="A935" i="5"/>
  <c r="B935" i="5"/>
  <c r="C935" i="5"/>
  <c r="A936" i="5"/>
  <c r="B936" i="5"/>
  <c r="C936" i="5"/>
  <c r="A937" i="5"/>
  <c r="B937" i="5"/>
  <c r="C937" i="5"/>
  <c r="A938" i="5"/>
  <c r="B938" i="5"/>
  <c r="C938" i="5"/>
  <c r="A939" i="5"/>
  <c r="B939" i="5"/>
  <c r="C939" i="5"/>
  <c r="A940" i="5"/>
  <c r="B940" i="5"/>
  <c r="C940" i="5"/>
  <c r="A941" i="5"/>
  <c r="B941" i="5"/>
  <c r="C941" i="5"/>
  <c r="A942" i="5"/>
  <c r="B942" i="5"/>
  <c r="C942" i="5"/>
  <c r="A943" i="5"/>
  <c r="B943" i="5"/>
  <c r="C943" i="5"/>
  <c r="A944" i="5"/>
  <c r="B944" i="5"/>
  <c r="C944" i="5"/>
  <c r="A945" i="5"/>
  <c r="B945" i="5"/>
  <c r="C945" i="5"/>
  <c r="A946" i="5"/>
  <c r="B946" i="5"/>
  <c r="C946" i="5"/>
  <c r="A947" i="5"/>
  <c r="B947" i="5"/>
  <c r="C947" i="5"/>
  <c r="A948" i="5"/>
  <c r="B948" i="5"/>
  <c r="C948" i="5"/>
  <c r="A949" i="5"/>
  <c r="B949" i="5"/>
  <c r="C949" i="5"/>
  <c r="A950" i="5"/>
  <c r="B950" i="5"/>
  <c r="C950" i="5"/>
  <c r="A951" i="5"/>
  <c r="B951" i="5"/>
  <c r="C951" i="5"/>
  <c r="A952" i="5"/>
  <c r="B952" i="5"/>
  <c r="C952" i="5"/>
  <c r="A953" i="5"/>
  <c r="B953" i="5"/>
  <c r="C953" i="5"/>
  <c r="A954" i="5"/>
  <c r="B954" i="5"/>
  <c r="C954" i="5"/>
  <c r="A955" i="5"/>
  <c r="B955" i="5"/>
  <c r="C955" i="5"/>
  <c r="A956" i="5"/>
  <c r="B956" i="5"/>
  <c r="C956" i="5"/>
  <c r="A957" i="5"/>
  <c r="B957" i="5"/>
  <c r="C957" i="5"/>
  <c r="A958" i="5"/>
  <c r="B958" i="5"/>
  <c r="C958" i="5"/>
  <c r="A959" i="5"/>
  <c r="B959" i="5"/>
  <c r="C959" i="5"/>
  <c r="A960" i="5"/>
  <c r="B960" i="5"/>
  <c r="C960" i="5"/>
  <c r="A961" i="5"/>
  <c r="B961" i="5"/>
  <c r="C961" i="5"/>
  <c r="A962" i="5"/>
  <c r="B962" i="5"/>
  <c r="C962" i="5"/>
  <c r="A963" i="5"/>
  <c r="B963" i="5"/>
  <c r="C963" i="5"/>
  <c r="A964" i="5"/>
  <c r="B964" i="5"/>
  <c r="C964" i="5"/>
  <c r="A965" i="5"/>
  <c r="B965" i="5"/>
  <c r="C965" i="5"/>
  <c r="A966" i="5"/>
  <c r="B966" i="5"/>
  <c r="C966" i="5"/>
  <c r="A967" i="5"/>
  <c r="B967" i="5"/>
  <c r="C967" i="5"/>
  <c r="A968" i="5"/>
  <c r="B968" i="5"/>
  <c r="C968" i="5"/>
  <c r="A969" i="5"/>
  <c r="B969" i="5"/>
  <c r="C969" i="5"/>
  <c r="A970" i="5"/>
  <c r="B970" i="5"/>
  <c r="C970" i="5"/>
  <c r="A971" i="5"/>
  <c r="B971" i="5"/>
  <c r="C971" i="5"/>
  <c r="A972" i="5"/>
  <c r="B972" i="5"/>
  <c r="C972" i="5"/>
  <c r="A973" i="5"/>
  <c r="B973" i="5"/>
  <c r="C973" i="5"/>
  <c r="A974" i="5"/>
  <c r="B974" i="5"/>
  <c r="C974" i="5"/>
  <c r="A975" i="5"/>
  <c r="B975" i="5"/>
  <c r="C975" i="5"/>
  <c r="A976" i="5"/>
  <c r="B976" i="5"/>
  <c r="C976" i="5"/>
  <c r="A977" i="5"/>
  <c r="B977" i="5"/>
  <c r="C977" i="5"/>
  <c r="A978" i="5"/>
  <c r="B978" i="5"/>
  <c r="C978" i="5"/>
  <c r="A979" i="5"/>
  <c r="B979" i="5"/>
  <c r="C979" i="5"/>
  <c r="A980" i="5"/>
  <c r="B980" i="5"/>
  <c r="C980" i="5"/>
  <c r="A981" i="5"/>
  <c r="B981" i="5"/>
  <c r="C981" i="5"/>
  <c r="A982" i="5"/>
  <c r="B982" i="5"/>
  <c r="C982" i="5"/>
  <c r="A983" i="5"/>
  <c r="B983" i="5"/>
  <c r="C983" i="5"/>
  <c r="A984" i="5"/>
  <c r="B984" i="5"/>
  <c r="C984" i="5"/>
  <c r="A985" i="5"/>
  <c r="B985" i="5"/>
  <c r="C985" i="5"/>
  <c r="A986" i="5"/>
  <c r="B986" i="5"/>
  <c r="C986" i="5"/>
  <c r="A987" i="5"/>
  <c r="B987" i="5"/>
  <c r="C987" i="5"/>
  <c r="A988" i="5"/>
  <c r="B988" i="5"/>
  <c r="C988" i="5"/>
  <c r="A989" i="5"/>
  <c r="B989" i="5"/>
  <c r="C989" i="5"/>
  <c r="A990" i="5"/>
  <c r="B990" i="5"/>
  <c r="C990" i="5"/>
  <c r="A991" i="5"/>
  <c r="B991" i="5"/>
  <c r="C991" i="5"/>
  <c r="A992" i="5"/>
  <c r="B992" i="5"/>
  <c r="C992" i="5"/>
  <c r="A993" i="5"/>
  <c r="B993" i="5"/>
  <c r="C993" i="5"/>
  <c r="A994" i="5"/>
  <c r="B994" i="5"/>
  <c r="C994" i="5"/>
  <c r="A995" i="5"/>
  <c r="B995" i="5"/>
  <c r="C995" i="5"/>
  <c r="A996" i="5"/>
  <c r="B996" i="5"/>
  <c r="C996" i="5"/>
  <c r="A997" i="5"/>
  <c r="B997" i="5"/>
  <c r="C997" i="5"/>
  <c r="A998" i="5"/>
  <c r="B998" i="5"/>
  <c r="C998" i="5"/>
  <c r="A999" i="5"/>
  <c r="B999" i="5"/>
  <c r="C999" i="5"/>
  <c r="A1000" i="5"/>
  <c r="B1000" i="5"/>
  <c r="C1000" i="5"/>
  <c r="A1001" i="5"/>
  <c r="B1001" i="5"/>
  <c r="C1001" i="5"/>
  <c r="A1002" i="5"/>
  <c r="B1002" i="5"/>
  <c r="C1002" i="5"/>
  <c r="A1003" i="5"/>
  <c r="B1003" i="5"/>
  <c r="C1003" i="5"/>
  <c r="A1004" i="5"/>
  <c r="B1004" i="5"/>
  <c r="C1004" i="5"/>
  <c r="A1005" i="5"/>
  <c r="B1005" i="5"/>
  <c r="C1005" i="5"/>
  <c r="A1006" i="5"/>
  <c r="B1006" i="5"/>
  <c r="C1006" i="5"/>
  <c r="A1007" i="5"/>
  <c r="B1007" i="5"/>
  <c r="C1007" i="5"/>
  <c r="A1008" i="5"/>
  <c r="B1008" i="5"/>
  <c r="C1008" i="5"/>
  <c r="A1009" i="5"/>
  <c r="B1009" i="5"/>
  <c r="C1009" i="5"/>
  <c r="A1010" i="5"/>
  <c r="B1010" i="5"/>
  <c r="C1010" i="5"/>
  <c r="A1011" i="5"/>
  <c r="B1011" i="5"/>
  <c r="C1011" i="5"/>
  <c r="A1012" i="5"/>
  <c r="B1012" i="5"/>
  <c r="C1012" i="5"/>
  <c r="A1013" i="5"/>
  <c r="B1013" i="5"/>
  <c r="C1013" i="5"/>
  <c r="A1014" i="5"/>
  <c r="B1014" i="5"/>
  <c r="C1014" i="5"/>
  <c r="A1015" i="5"/>
  <c r="B1015" i="5"/>
  <c r="C1015" i="5"/>
  <c r="A1016" i="5"/>
  <c r="B1016" i="5"/>
  <c r="C1016" i="5"/>
  <c r="A1017" i="5"/>
  <c r="B1017" i="5"/>
  <c r="C1017" i="5"/>
  <c r="A1018" i="5"/>
  <c r="B1018" i="5"/>
  <c r="C1018" i="5"/>
  <c r="A1019" i="5"/>
  <c r="B1019" i="5"/>
  <c r="C1019" i="5"/>
  <c r="A1020" i="5"/>
  <c r="B1020" i="5"/>
  <c r="C1020" i="5"/>
  <c r="A1021" i="5"/>
  <c r="B1021" i="5"/>
  <c r="C1021" i="5"/>
  <c r="A1022" i="5"/>
  <c r="B1022" i="5"/>
  <c r="C1022" i="5"/>
  <c r="A1023" i="5"/>
  <c r="B1023" i="5"/>
  <c r="C1023" i="5"/>
  <c r="A1024" i="5"/>
  <c r="B1024" i="5"/>
  <c r="C1024" i="5"/>
  <c r="A1025" i="5"/>
  <c r="B1025" i="5"/>
  <c r="C1025" i="5"/>
  <c r="A1026" i="5"/>
  <c r="B1026" i="5"/>
  <c r="C1026" i="5"/>
  <c r="A1027" i="5"/>
  <c r="B1027" i="5"/>
  <c r="C1027" i="5"/>
  <c r="A1028" i="5"/>
  <c r="B1028" i="5"/>
  <c r="C1028" i="5"/>
  <c r="A1029" i="5"/>
  <c r="B1029" i="5"/>
  <c r="C1029" i="5"/>
  <c r="A1030" i="5"/>
  <c r="B1030" i="5"/>
  <c r="C1030" i="5"/>
  <c r="A1031" i="5"/>
  <c r="B1031" i="5"/>
  <c r="C1031" i="5"/>
  <c r="A1032" i="5"/>
  <c r="B1032" i="5"/>
  <c r="C1032" i="5"/>
  <c r="A1033" i="5"/>
  <c r="B1033" i="5"/>
  <c r="C1033" i="5"/>
  <c r="A1034" i="5"/>
  <c r="B1034" i="5"/>
  <c r="C1034" i="5"/>
  <c r="A1035" i="5"/>
  <c r="B1035" i="5"/>
  <c r="C1035" i="5"/>
  <c r="A1036" i="5"/>
  <c r="B1036" i="5"/>
  <c r="C1036" i="5"/>
  <c r="A1037" i="5"/>
  <c r="B1037" i="5"/>
  <c r="C1037" i="5"/>
  <c r="A1038" i="5"/>
  <c r="B1038" i="5"/>
  <c r="C1038" i="5"/>
  <c r="A1039" i="5"/>
  <c r="B1039" i="5"/>
  <c r="C1039" i="5"/>
  <c r="A1040" i="5"/>
  <c r="B1040" i="5"/>
  <c r="C1040" i="5"/>
  <c r="A1041" i="5"/>
  <c r="B1041" i="5"/>
  <c r="C1041" i="5"/>
  <c r="A1042" i="5"/>
  <c r="B1042" i="5"/>
  <c r="C1042" i="5"/>
  <c r="A1043" i="5"/>
  <c r="B1043" i="5"/>
  <c r="C1043" i="5"/>
  <c r="A1044" i="5"/>
  <c r="B1044" i="5"/>
  <c r="C1044" i="5"/>
  <c r="A1045" i="5"/>
  <c r="B1045" i="5"/>
  <c r="C1045" i="5"/>
  <c r="A1046" i="5"/>
  <c r="B1046" i="5"/>
  <c r="C1046" i="5"/>
  <c r="A1047" i="5"/>
  <c r="B1047" i="5"/>
  <c r="C1047" i="5"/>
  <c r="A1048" i="5"/>
  <c r="B1048" i="5"/>
  <c r="C1048" i="5"/>
  <c r="A1049" i="5"/>
  <c r="B1049" i="5"/>
  <c r="C1049" i="5"/>
  <c r="A1050" i="5"/>
  <c r="B1050" i="5"/>
  <c r="C1050" i="5"/>
  <c r="A1051" i="5"/>
  <c r="B1051" i="5"/>
  <c r="C1051" i="5"/>
  <c r="A1052" i="5"/>
  <c r="B1052" i="5"/>
  <c r="C1052" i="5"/>
  <c r="A1053" i="5"/>
  <c r="B1053" i="5"/>
  <c r="C1053" i="5"/>
  <c r="A1054" i="5"/>
  <c r="B1054" i="5"/>
  <c r="C1054" i="5"/>
  <c r="A1055" i="5"/>
  <c r="B1055" i="5"/>
  <c r="C1055" i="5"/>
  <c r="A1056" i="5"/>
  <c r="B1056" i="5"/>
  <c r="C1056" i="5"/>
  <c r="A1057" i="5"/>
  <c r="B1057" i="5"/>
  <c r="C1057" i="5"/>
  <c r="A1058" i="5"/>
  <c r="B1058" i="5"/>
  <c r="C1058" i="5"/>
  <c r="A1059" i="5"/>
  <c r="B1059" i="5"/>
  <c r="C1059" i="5"/>
  <c r="A1060" i="5"/>
  <c r="B1060" i="5"/>
  <c r="C1060" i="5"/>
  <c r="A1061" i="5"/>
  <c r="B1061" i="5"/>
  <c r="C1061" i="5"/>
  <c r="A1062" i="5"/>
  <c r="B1062" i="5"/>
  <c r="C1062" i="5"/>
  <c r="A1063" i="5"/>
  <c r="B1063" i="5"/>
  <c r="C1063" i="5"/>
  <c r="A1064" i="5"/>
  <c r="B1064" i="5"/>
  <c r="C1064" i="5"/>
  <c r="A1065" i="5"/>
  <c r="B1065" i="5"/>
  <c r="C1065" i="5"/>
  <c r="A1066" i="5"/>
  <c r="B1066" i="5"/>
  <c r="C1066" i="5"/>
  <c r="A1067" i="5"/>
  <c r="B1067" i="5"/>
  <c r="C1067" i="5"/>
  <c r="A1068" i="5"/>
  <c r="B1068" i="5"/>
  <c r="C1068" i="5"/>
  <c r="A1069" i="5"/>
  <c r="B1069" i="5"/>
  <c r="C1069" i="5"/>
  <c r="A1070" i="5"/>
  <c r="B1070" i="5"/>
  <c r="C1070" i="5"/>
  <c r="A1071" i="5"/>
  <c r="B1071" i="5"/>
  <c r="C1071" i="5"/>
  <c r="A1072" i="5"/>
  <c r="B1072" i="5"/>
  <c r="C1072" i="5"/>
  <c r="A1073" i="5"/>
  <c r="B1073" i="5"/>
  <c r="C1073" i="5"/>
  <c r="A1074" i="5"/>
  <c r="B1074" i="5"/>
  <c r="C1074" i="5"/>
  <c r="A1075" i="5"/>
  <c r="B1075" i="5"/>
  <c r="C1075" i="5"/>
  <c r="A1076" i="5"/>
  <c r="B1076" i="5"/>
  <c r="C1076" i="5"/>
  <c r="A1077" i="5"/>
  <c r="B1077" i="5"/>
  <c r="C1077" i="5"/>
  <c r="A1078" i="5"/>
  <c r="B1078" i="5"/>
  <c r="C1078" i="5"/>
  <c r="A1079" i="5"/>
  <c r="B1079" i="5"/>
  <c r="C1079" i="5"/>
  <c r="A1080" i="5"/>
  <c r="B1080" i="5"/>
  <c r="C1080" i="5"/>
  <c r="A1081" i="5"/>
  <c r="B1081" i="5"/>
  <c r="C1081" i="5"/>
  <c r="A1082" i="5"/>
  <c r="B1082" i="5"/>
  <c r="C1082" i="5"/>
  <c r="A1083" i="5"/>
  <c r="B1083" i="5"/>
  <c r="C1083" i="5"/>
  <c r="V12" i="3" l="1"/>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B21" i="3" l="1"/>
  <c r="BC2" i="2"/>
  <c r="BM3" i="2"/>
  <c r="BL3" i="2"/>
  <c r="AM1485" i="2"/>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<sst xmlns="http://schemas.openxmlformats.org/spreadsheetml/2006/main" count="11947" uniqueCount="2307">
  <si>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</si>
  <si>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</si>
  <si>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</si>
  <si>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</si>
  <si>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</si>
  <si>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</si>
  <si>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</si>
  <si>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</si>
  <si>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</si>
  <si>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</si>
  <si>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</si>
  <si>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</si>
  <si>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</si>
  <si>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</si>
  <si>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</si>
  <si>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</si>
  <si>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</si>
  <si>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</si>
  <si>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</si>
  <si>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</si>
  <si>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</si>
  <si>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</si>
  <si>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</si>
  <si>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</si>
  <si>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</si>
  <si>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</si>
  <si>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</si>
  <si>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</si>
  <si>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</si>
  <si>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</si>
  <si>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</si>
  <si>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</si>
  <si>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</si>
  <si>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</si>
  <si>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</si>
  <si>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</si>
  <si>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</si>
  <si>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</si>
  <si>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</si>
  <si>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</si>
  <si>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</si>
  <si>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</si>
  <si>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</si>
  <si>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</si>
  <si>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</si>
  <si>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</si>
  <si>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</si>
  <si>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</si>
  <si>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</si>
  <si>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</si>
  <si>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</si>
  <si>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</si>
  <si>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</si>
  <si>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</si>
  <si>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</si>
  <si>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</si>
  <si>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</si>
  <si>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</si>
  <si>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</si>
  <si>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</si>
  <si>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</si>
  <si>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</si>
  <si>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</si>
  <si>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</si>
  <si>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</si>
  <si>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</si>
  <si>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</si>
  <si>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</si>
  <si>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</si>
  <si>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</si>
  <si>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</si>
  <si>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</si>
  <si>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</si>
  <si>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</si>
  <si>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</si>
  <si>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</si>
  <si>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</si>
  <si>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</si>
  <si>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</si>
  <si>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</si>
  <si>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</si>
  <si>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</si>
  <si>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</si>
  <si>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</si>
  <si>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</si>
  <si>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</si>
  <si>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</si>
  <si>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</si>
  <si>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</si>
  <si>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</si>
  <si>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</si>
  <si>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</si>
  <si>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</si>
  <si>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</si>
  <si>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</si>
  <si>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</si>
  <si>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</si>
  <si>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</si>
  <si>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</si>
  <si>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</si>
  <si>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</si>
  <si>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</si>
  <si>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</si>
  <si>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</si>
  <si>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</si>
  <si>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</si>
  <si>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</si>
  <si>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</si>
  <si>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</si>
  <si>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</si>
  <si>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</si>
  <si>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</si>
  <si>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</si>
  <si>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</si>
  <si>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</si>
  <si>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</si>
  <si>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</si>
  <si>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</si>
  <si>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</si>
  <si>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</si>
  <si>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</si>
  <si>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</si>
  <si>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</si>
  <si>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</si>
  <si>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</si>
  <si>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</si>
  <si>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</si>
  <si>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</si>
  <si>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</si>
  <si>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</si>
  <si>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</si>
  <si>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</si>
  <si>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</si>
  <si>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</si>
  <si>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</si>
  <si>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</si>
  <si>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</si>
  <si>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</si>
  <si>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</si>
  <si>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</si>
  <si>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</si>
  <si>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</si>
  <si>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</si>
  <si>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</si>
  <si>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</si>
  <si>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</si>
  <si>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</si>
  <si>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</si>
  <si>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</si>
  <si>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</si>
  <si>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</si>
  <si>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</si>
  <si>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</si>
  <si>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</si>
  <si>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</si>
  <si>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</si>
  <si>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</si>
  <si>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</si>
  <si>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</si>
  <si>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</si>
  <si>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</si>
  <si>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</si>
  <si>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</si>
  <si>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</si>
  <si>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</si>
  <si>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</si>
  <si>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</si>
  <si>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</si>
  <si>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</si>
  <si>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X</t>
  </si>
  <si>
    <t>Battle Turns</t>
  </si>
  <si>
    <t>Maneuver Turns</t>
  </si>
  <si>
    <t>Multiplayer Battle Turns</t>
  </si>
  <si>
    <t>Multiplayer Maneuver Turns</t>
  </si>
  <si>
    <t>ATA Training Turns</t>
  </si>
  <si>
    <t>MP Battle Turns</t>
  </si>
  <si>
    <t>MP Maneuver Turns</t>
  </si>
  <si>
    <t>AGEOD-AACW II</t>
  </si>
  <si>
    <t>John Dragan</t>
  </si>
  <si>
    <t>Inactive</t>
  </si>
  <si>
    <t>CSA Service Ribbon Award</t>
  </si>
  <si>
    <t>Mar03 AoA OBD Pt Awards</t>
  </si>
  <si>
    <t>Apr03 AoA OBD Pt Awards</t>
  </si>
  <si>
    <t>Jun03 AoA Discretionary Pts</t>
  </si>
  <si>
    <t>Sep03 AoA Discretionary Pts</t>
  </si>
  <si>
    <t>Oct03 AoA Discretionary Pts</t>
  </si>
  <si>
    <t>Nov03 AoA Discretionary Pts</t>
  </si>
  <si>
    <t>Corps Award</t>
  </si>
  <si>
    <t>AoA II Corps Award Mar</t>
  </si>
  <si>
    <t>AoA</t>
  </si>
  <si>
    <t>AoA Staff Points March</t>
  </si>
  <si>
    <t>AoA II Corps Award Feb</t>
  </si>
  <si>
    <t>AoA Staff Points April</t>
  </si>
  <si>
    <t>AoA II Corps April</t>
  </si>
  <si>
    <t>AoA Staff Points</t>
  </si>
  <si>
    <t>AoA II Corps Award</t>
  </si>
  <si>
    <t>Joseph E. Johnston Medal of Recognition,1st Award</t>
  </si>
  <si>
    <t>Start Adjustment</t>
  </si>
  <si>
    <t>May Admin points - AC Recommendation</t>
  </si>
  <si>
    <t>AoA Discretionary Points June 2005</t>
  </si>
  <si>
    <t>AoA Discretionary Points July 2005</t>
  </si>
  <si>
    <t>AoA Discretionary Points July-Oct.</t>
  </si>
  <si>
    <t>AoA CC admin points December 2005</t>
  </si>
  <si>
    <t>AoA CC admin points November 2005</t>
  </si>
  <si>
    <t>AoA CC admin points January 2006</t>
  </si>
  <si>
    <t>April Admin points, CC, III Corps, AoA</t>
  </si>
  <si>
    <t>March Admin points, AC, III Corps, AoA</t>
  </si>
  <si>
    <t>Admin - CC, AoA, III Corps May 2006</t>
  </si>
  <si>
    <t>Western Theater Special Project Adjustment</t>
  </si>
  <si>
    <t>AoA - III Corps July Admin Points</t>
  </si>
  <si>
    <t>AoA - July Points</t>
  </si>
  <si>
    <t>AoA - June Points</t>
  </si>
  <si>
    <t>AotM - August Points - Edited, Not in AotM</t>
  </si>
  <si>
    <t>AoA - August CC Admin Points</t>
  </si>
  <si>
    <t>Admin - CC, AoA September 2006</t>
  </si>
  <si>
    <t>Admin - CC, AoA November 2006</t>
  </si>
  <si>
    <t>Admin, DC, AoA March 2007</t>
  </si>
  <si>
    <t>Admin, DC, AoA February 2007</t>
  </si>
  <si>
    <t>Admin, DC, AoA December 2006</t>
  </si>
  <si>
    <t>Admin, DC, AoA January 2007</t>
  </si>
  <si>
    <t>Joseph E. Johnston Award 2nd Award</t>
  </si>
  <si>
    <t>Admin - III Corps CO - April 2007</t>
  </si>
  <si>
    <t>Admin - III Corps CO - June 2007</t>
  </si>
  <si>
    <t>Admin - III Corps CO - July 2007</t>
  </si>
  <si>
    <t>Admin - III Corps CO - Aug. 2007</t>
  </si>
  <si>
    <t>Admin - III Corps CO - Oct. 2007</t>
  </si>
  <si>
    <t>Admin - III Corps CO - Nov. 2007</t>
  </si>
  <si>
    <t>Admin - III Corps CO - Sept. 2007</t>
  </si>
  <si>
    <t>CSA 5 Year Service Ribbon Award</t>
  </si>
  <si>
    <t>Hooker's Gamble MP Game - 146 Turns</t>
  </si>
  <si>
    <t>Admin - III Corps CO - Dec. 2007</t>
  </si>
  <si>
    <t>Admin - III Corps CO - Jan. 2008</t>
  </si>
  <si>
    <t>Awarded 1st Quarter 2008 VMI Sharpshooter Medal</t>
  </si>
  <si>
    <t>1st Samuel Cooper Medal of Service</t>
  </si>
  <si>
    <t>Admin - III Corps CO - Mar. 2008</t>
  </si>
  <si>
    <t>Admin - III Corps CO - May 2008</t>
  </si>
  <si>
    <t>Joseph E. Johnston Medal of Recognition,3rd Award</t>
  </si>
  <si>
    <t>Admin - III Corps, CC, AoA December 2008</t>
  </si>
  <si>
    <t>Admin - III Corps, CC, AoA November 2008</t>
  </si>
  <si>
    <t>Admin - III Corps, CC, AoA October 2008</t>
  </si>
  <si>
    <t>Admin - III Corps, CC, AoA September 2008</t>
  </si>
  <si>
    <t>Admin - III Corps, CC, AoA August 2008</t>
  </si>
  <si>
    <t>Admin - AC, AoA January - June 2009</t>
  </si>
  <si>
    <t>Admin - AoA AC - July/Sept 2009</t>
  </si>
  <si>
    <t>AoA AC Admin Points Oct</t>
  </si>
  <si>
    <t>Admin Points - Cabinet Secretary- Mar 09-Nov 09</t>
  </si>
  <si>
    <t>AoA AC Admin Points Nov</t>
  </si>
  <si>
    <t>Samuel Cooper Medal of Service 2nd Award Dec 09</t>
  </si>
  <si>
    <t>Richard S. Ewell Medal of Service 3rd Award Dec 09</t>
  </si>
  <si>
    <t>Admin Points - Cabinet Secretary Dec 09</t>
  </si>
  <si>
    <t>4th Joseph E. Johnston Medal</t>
  </si>
  <si>
    <t>4th P.G.T. Beauregard Medal</t>
  </si>
  <si>
    <t>AoA AC Admin Points Dec</t>
  </si>
  <si>
    <t>AoA AC Admin Points Jan</t>
  </si>
  <si>
    <t>Admin Points - Cabinet Secretary Jan-Feb 10</t>
  </si>
  <si>
    <t>1st - 8th Orders of the Purple Eagle</t>
  </si>
  <si>
    <t>AoA AC Admin Points Feb</t>
  </si>
  <si>
    <t>AoA AC Admin Points Mar</t>
  </si>
  <si>
    <t>Admin Points -Cabinet Secretary Mar-Apr 10</t>
  </si>
  <si>
    <t>Order of the Purple Eagle (8th Award)</t>
  </si>
  <si>
    <t>AoA AC Admin Points Apr</t>
  </si>
  <si>
    <t>Admin Points -Cabinet Secretary May 2010</t>
  </si>
  <si>
    <t>AoA AC Admin Points May</t>
  </si>
  <si>
    <t>Admin Points -Cabinet Secretary Jun 2010</t>
  </si>
  <si>
    <t>AoA AC Admin Points June</t>
  </si>
  <si>
    <t>CSA Combat Action Ribbon</t>
  </si>
  <si>
    <t>Admin Points -Cabinet Member Jul 2010</t>
  </si>
  <si>
    <t>AoA AC Admin Points July</t>
  </si>
  <si>
    <t>Admin Points - Cabinet Member Aug 2010</t>
  </si>
  <si>
    <t>AoA AC Admin Points August</t>
  </si>
  <si>
    <t>AoA AC Admin Points September</t>
  </si>
  <si>
    <t>Order of the Purple Eagle (9th Award)</t>
  </si>
  <si>
    <t>Richard Ewell Medal of Service (4th Award)</t>
  </si>
  <si>
    <t>AoA Conduct Points November</t>
  </si>
  <si>
    <t>CSA Secretary Nov - Dec</t>
  </si>
  <si>
    <t>AoA Conduct Points December</t>
  </si>
  <si>
    <t>Order of the Purple Eagle (10th Award)</t>
  </si>
  <si>
    <t>Joseph E. Johnston Medal of Recognition,5th Award</t>
  </si>
  <si>
    <t>AoA Conduct Points February</t>
  </si>
  <si>
    <t>AoA Conduct Points March</t>
  </si>
  <si>
    <t>P.T.G. Beauregard Medal of Recognition _x0013_ 5th Award</t>
  </si>
  <si>
    <t>AoA Conduct Points May</t>
  </si>
  <si>
    <t>AoA Conduct Points August</t>
  </si>
  <si>
    <t>AoA Conduct Points September</t>
  </si>
  <si>
    <t>AoA Conduct Points October</t>
  </si>
  <si>
    <t>ACWGC Cabinet Ribbon</t>
  </si>
  <si>
    <t>AoA _x0013_ November 2011 Conduct Points</t>
  </si>
  <si>
    <t>AoA December 2011 Conduct Points</t>
  </si>
  <si>
    <t>AoA - February Conduct Points</t>
  </si>
  <si>
    <t>AoA - March 2012 Conduct Points</t>
  </si>
  <si>
    <t>AoA - April 2012 Conduct Points</t>
  </si>
  <si>
    <t>Order of the Purple Eagle_x0013_ 14th Award</t>
  </si>
  <si>
    <t>AoA - March 2013 Conduct Points</t>
  </si>
  <si>
    <t>AoA - April 2013 Conduct Points</t>
  </si>
  <si>
    <t>Order of the Purple Eagle_x0013_ 15th Award</t>
  </si>
  <si>
    <t>Joseph E. Johnston Medal of Recognition,6th Award</t>
  </si>
  <si>
    <t>1st Nathan B. Forrest Medal of Recognition</t>
  </si>
  <si>
    <t>AoA - 2013 September Conduct Points</t>
  </si>
  <si>
    <t>AoA - Conduct - Nov 2013</t>
  </si>
  <si>
    <t>6th Beauregard Medal of Recognition</t>
  </si>
  <si>
    <t>7th Beauregard Medal of Recognition</t>
  </si>
  <si>
    <t>16th Order of the Purple Eagle</t>
  </si>
  <si>
    <t>7th Johnston Medal of Recognition</t>
  </si>
  <si>
    <t>2nd Nathan B. Forrest Medal of Recognition</t>
  </si>
  <si>
    <t>3rd Nathan B. Forrest Medal of Recognition</t>
  </si>
  <si>
    <t>Conduct Points Dec 13 - Jun 14</t>
  </si>
  <si>
    <t>AoA Cond. Points July 2014</t>
  </si>
  <si>
    <t>AoA DC Cond. Points Aug., Sept. &amp; Oct. 2014</t>
  </si>
  <si>
    <t>Transfered AoA to AotW</t>
  </si>
  <si>
    <t>AotW-2014/15 Aug thru Jan Admin Points DC</t>
  </si>
  <si>
    <t>AotW Aug-January 2014/15 Conduct Points</t>
  </si>
  <si>
    <t>CoA Discretionary Points - January to August 2015</t>
  </si>
  <si>
    <t>AotW June thru Sept 2015 Admin Points DC</t>
  </si>
  <si>
    <t>AotW June thru Sept 2015 Cond Points</t>
  </si>
  <si>
    <t>AotW Cond Points Oct 2015</t>
  </si>
  <si>
    <t>AotW Admin Points DC Oct 2015</t>
  </si>
  <si>
    <t>CSA Cabinet Secretary Sep - Dec 2015 Admin Pts</t>
  </si>
  <si>
    <t>AotW Admin Points DC Jan-May</t>
  </si>
  <si>
    <t>AotW Conduct Points Jan-May</t>
  </si>
  <si>
    <t>AotW Admin Points DC June 2016</t>
  </si>
  <si>
    <t>AotW Conduct Points June 2016</t>
  </si>
  <si>
    <t>CoA Discretionary Points - August 2015 - July 2016</t>
  </si>
  <si>
    <t>AoT Special Conduct Points July</t>
  </si>
  <si>
    <t>CSA Cabinet Secretary Jan - Aug 2016 Admin Pts</t>
  </si>
  <si>
    <t>CSA Cabinet Secretary Sep - Dec 2016 Admin Pts</t>
  </si>
  <si>
    <t>AoT Conduct 5/16 thru 5/17</t>
  </si>
  <si>
    <t>AoT Admin DC 5/16 to 5/17</t>
  </si>
  <si>
    <t>AoT Admin DC June - July '17</t>
  </si>
  <si>
    <t>AoT Conduct June - July '17</t>
  </si>
  <si>
    <t>1st A. P. Hill Medal of Service</t>
  </si>
  <si>
    <t>4th Jefferson Davis Medal of Recognition</t>
  </si>
  <si>
    <t>3rd Jefferson Davis Medal of Recognition</t>
  </si>
  <si>
    <t>2nd Jefferson Davis Medal of Recognition</t>
  </si>
  <si>
    <t>1st Jefferson Davis Medal of Recognition</t>
  </si>
  <si>
    <t>2nd Patrick Cleburne Medal of Service</t>
  </si>
  <si>
    <t>1st Patrick Cleburne Medal of Service</t>
  </si>
  <si>
    <t>2nd Stonewall Jackson Medal of Recognition</t>
  </si>
  <si>
    <t>1st Stonewall Jackson Medal of Recognition</t>
  </si>
  <si>
    <t>AoT Conduct Aug - Oct '17</t>
  </si>
  <si>
    <t>AoT Admin DC Aug - Oct '17</t>
  </si>
  <si>
    <t>AoT Campaign Ribbon Corinth</t>
  </si>
  <si>
    <t>AoT Campaign Ribbon Franklin</t>
  </si>
  <si>
    <t>AoT Campaign Ribbon Gettysburg</t>
  </si>
  <si>
    <t>AoT Campaign Ribbon Ozark</t>
  </si>
  <si>
    <t>AoT Campaign Ribbon Peninsula</t>
  </si>
  <si>
    <t>AoT Campaign Ribbon Shiloh</t>
  </si>
  <si>
    <t>AoT Campaign Ribbon Chickamauga</t>
  </si>
  <si>
    <t>AoT Campaign Ribbon Chancellorsville</t>
  </si>
  <si>
    <t>AoT Campaign Ribbon Atlanta</t>
  </si>
  <si>
    <t>AoT Campaign Ribbon Antietam</t>
  </si>
  <si>
    <t>AoT Campaign Ribbon BG Shiloh</t>
  </si>
  <si>
    <t>AoT Campaign Ribbon BG Gettysburg</t>
  </si>
  <si>
    <t>AoT Campaign Ribbon BG Chickamauga</t>
  </si>
  <si>
    <t>AoT Campaign Ribbon BG Bull Run</t>
  </si>
  <si>
    <t>AoT Campaign Ribbon BG Antietam</t>
  </si>
  <si>
    <t>AoT Campaign Ribbon Vicksburg</t>
  </si>
  <si>
    <t>CSA Cabinet Secretary Jan - Dec 2017 Admin Pts</t>
  </si>
  <si>
    <t>Ten Years CSA Service Ribbon</t>
  </si>
  <si>
    <t>Aot DC Admin Points 8/17 to 1/19</t>
  </si>
  <si>
    <t>AoT Conduct Points 2018</t>
  </si>
  <si>
    <t>CSA Cabinet Secretary Jan - July 2019 Admin Pts</t>
  </si>
  <si>
    <t>CSA Cabinet Secretary Jan - Dec 2018 Admin Pts</t>
  </si>
  <si>
    <t>CSA Cabinet Secretary Aug - Dec 2019 Admin Pts</t>
  </si>
  <si>
    <t>AoT DC Admin Points Feb 19 to Sep 20</t>
  </si>
  <si>
    <t>AoT Conduct Points 2019 &amp; Jan to Sep 2020</t>
  </si>
  <si>
    <t>24th The Bishop Medal of Recognition (AoT)</t>
  </si>
  <si>
    <t>16th The Bishop Medal of Recognition (AoT)</t>
  </si>
  <si>
    <t>17th The Bishop Medal of Recognition (AoT)</t>
  </si>
  <si>
    <t>18th The Bishop Medal of Recognition (AoT)</t>
  </si>
  <si>
    <t>19th The Bishop Medal of Recognition (AoT)</t>
  </si>
  <si>
    <t>20th The Bishop Medal of Recognition (AoT)</t>
  </si>
  <si>
    <t>21st The Bishop Medal of Recognition (AoT)</t>
  </si>
  <si>
    <t>22nd The Bishop Medal of Recognition (AoT)</t>
  </si>
  <si>
    <t>23rd The Bishop Medal of Recognition (AoT)</t>
  </si>
  <si>
    <t>5th Jefferson Davis Medal of Recognition</t>
  </si>
  <si>
    <t>15th The Bishop Medal of Recognition (AoT)</t>
  </si>
  <si>
    <t>14th The Bishop Medal of Recognition (AoT)</t>
  </si>
  <si>
    <t>4th The Bishop Medal of Recognition (AoT)</t>
  </si>
  <si>
    <t>5th The Bishop Medal of Recognition (AoT)</t>
  </si>
  <si>
    <t>6th The Bishop Medal of Recognition (AoT)</t>
  </si>
  <si>
    <t>7th The Bishop Medal of Recognition (AoT)</t>
  </si>
  <si>
    <t>8th The Bishop Medal of Recognition (AoT)</t>
  </si>
  <si>
    <t>9th The Bishop Medal of Recognition (AoT)</t>
  </si>
  <si>
    <t>10th The Bishop Medal of Recognition (AoT)</t>
  </si>
  <si>
    <t>11th The Bishop Medal of Recognition (AoT)</t>
  </si>
  <si>
    <t>12th The Bishop Medal of Recognition (AoT)</t>
  </si>
  <si>
    <t>13th The Bishop Medal of Recognition (AoT)</t>
  </si>
  <si>
    <t>6th Jefferson Davis Medal of Recognition</t>
  </si>
  <si>
    <t>7th Jefferson Davis Medal of Recognition</t>
  </si>
  <si>
    <t>7th A. P. Hill Medal of Service</t>
  </si>
  <si>
    <t>5th Richard S. Ewell Medal of Service</t>
  </si>
  <si>
    <t>6th Richard S. Ewell Medal of Service</t>
  </si>
  <si>
    <t>1st James Longstreet Medal of Recognition</t>
  </si>
  <si>
    <t>2nd James Longstreet Medal of Recognition</t>
  </si>
  <si>
    <t>3rd James Longstreet Medal of Recognition</t>
  </si>
  <si>
    <t>4th James Longstreet Medal of Recognition</t>
  </si>
  <si>
    <t>5th James Longstreet Medal of Recognition</t>
  </si>
  <si>
    <t>6th James Longstreet Medal of Recognition</t>
  </si>
  <si>
    <t>6th A. P. Hill Medal of Service</t>
  </si>
  <si>
    <t>5th A. P. Hill Medal of Service</t>
  </si>
  <si>
    <t>4th A. P. Hill Medal of Service</t>
  </si>
  <si>
    <t>8th Jefferson Davis Medal of Recognition</t>
  </si>
  <si>
    <t>9th Jefferson Davis Medal of Recognition</t>
  </si>
  <si>
    <t>10th Jefferson Davis Medal of Recognition</t>
  </si>
  <si>
    <t>1st John Bell Hood Medal of Service</t>
  </si>
  <si>
    <t>2nd John Bell Hood Medal of Service</t>
  </si>
  <si>
    <t>3rd John Bell Hood Medal of Service</t>
  </si>
  <si>
    <t>4th John Bell Hood Medal of Service</t>
  </si>
  <si>
    <t>2nd A. P. Hill Medal of Service</t>
  </si>
  <si>
    <t>3rd A. P. Hill Medal of Service</t>
  </si>
  <si>
    <t>CoA Discretionary Points - July 2016 - August 2020</t>
  </si>
  <si>
    <t>3rd The Bishop Medal of Recognition (AoT)</t>
  </si>
  <si>
    <t>CSA Cabinet Secretary Jan - Aug 2020 Admin Pts</t>
  </si>
  <si>
    <t>6th Samuel Cooper Medal of Service</t>
  </si>
  <si>
    <t>7th Samuel Cooper Medal of Service</t>
  </si>
  <si>
    <t>8th Samuel Cooper Medal of Service</t>
  </si>
  <si>
    <t>9th Samuel Cooper Medal of Service</t>
  </si>
  <si>
    <t>10th Samuel Cooper Medal of Service</t>
  </si>
  <si>
    <t>3rd Stonewall Jackson Medal of Recognition</t>
  </si>
  <si>
    <t>4th Stonewall Jackson Medal of Recognition</t>
  </si>
  <si>
    <t>5th Stonewall Jackson Medal of Recognition</t>
  </si>
  <si>
    <t>6th Stonewall Jackson Medal of Recognition</t>
  </si>
  <si>
    <t>5th Samuel Cooper Medal of Service</t>
  </si>
  <si>
    <t>4th Samuel Cooper Medal of Service</t>
  </si>
  <si>
    <t>3rd Patrick Cleburne Medal of Service</t>
  </si>
  <si>
    <t>4th Patrick Cleburne Medal of Service</t>
  </si>
  <si>
    <t>5th Patrick Cleburne Medal of Service</t>
  </si>
  <si>
    <t>6th Patrick Cleburne Medal of Service</t>
  </si>
  <si>
    <t>7th Patrick Cleburne Medal of Service</t>
  </si>
  <si>
    <t>8th Patrick Cleburne Medal of Service</t>
  </si>
  <si>
    <t>9th Patrick Cleburne Medal of Service</t>
  </si>
  <si>
    <t>10th Patrick Cleburne Medal of Service</t>
  </si>
  <si>
    <t>3rd Samuel Cooper Medal of Service</t>
  </si>
  <si>
    <t>7th Stonewall Jackson Medal of Recognition</t>
  </si>
  <si>
    <t>8th Stonewall Jackson Medal of Recognition</t>
  </si>
  <si>
    <t>11th P.G.T. Beauregard Medal of Recognition</t>
  </si>
  <si>
    <t>Nathan B. Forrest Badge of Recognition</t>
  </si>
  <si>
    <t>4th Nathan B. Forrest Medal of Recognition</t>
  </si>
  <si>
    <t>5th Nathan B. Forrest Medal of Recognition</t>
  </si>
  <si>
    <t>6th Nathan B. Forrest Medal of Recognition</t>
  </si>
  <si>
    <t>7th Nathan B. Forrest Medal of Recognition</t>
  </si>
  <si>
    <t>8th Nathan B. Forrest Medal of Recognition</t>
  </si>
  <si>
    <t>9th Nathan B. Forrest Medal of Recognition</t>
  </si>
  <si>
    <t>1st The Bishop Medal of Recognition (AoT)</t>
  </si>
  <si>
    <t>2nd The Bishop Medal of Recognition (AoT)</t>
  </si>
  <si>
    <t>10th P.G.T. Beauregard Medal of Recognition</t>
  </si>
  <si>
    <t>23rd Purple Eagle Order Medal of Recognition</t>
  </si>
  <si>
    <t>9th Stonewall Jackson Medal of Recognition</t>
  </si>
  <si>
    <t>10th Stonewall Jackson Medal of Recognition</t>
  </si>
  <si>
    <t>VMI OCS Training 10 Cadets Medal &amp; Ribbon</t>
  </si>
  <si>
    <t>17th Purple Eagle Order Medal of Recognition 2017</t>
  </si>
  <si>
    <t>18th Purple Eagle Order Medal of Recognition 2017</t>
  </si>
  <si>
    <t>19th Purple Eagle Order Medal of Recognition 2017</t>
  </si>
  <si>
    <t>20th Purple Eagle Order Medal of Recognition</t>
  </si>
  <si>
    <t>21st Purple Eagle Order Medal of Recognition</t>
  </si>
  <si>
    <t>22nd Purple Eagle Order Medal of Recognition</t>
  </si>
  <si>
    <t>12th Joseph E. Johnston Medal of Recognition</t>
  </si>
  <si>
    <t>11th Joseph E. Johnston Medal of Recognition</t>
  </si>
  <si>
    <t>10th Joseph E. Johnston Medal of Recognition</t>
  </si>
  <si>
    <t>9th Joseph E. Johnston Medal of Recognition</t>
  </si>
  <si>
    <t>8th Joseph E. Johnston Medal of Recognition</t>
  </si>
  <si>
    <t>Previous Division Staff Ribbon</t>
  </si>
  <si>
    <t>Fifteen Years CSA Service Ribbon</t>
  </si>
  <si>
    <t>Fifteen Years AoT Service Ribbon</t>
  </si>
  <si>
    <t>Previous CSA Command Staff Ribbon</t>
  </si>
  <si>
    <t>Previous Corps Staff Ribbon</t>
  </si>
  <si>
    <t>1st VMI Distinguished Service Cross</t>
  </si>
  <si>
    <t>ACWGC Legion of Merit</t>
  </si>
  <si>
    <t>PGHT Participant Ribbon</t>
  </si>
  <si>
    <t>PGHT CSA Minor Victory Ribbon</t>
  </si>
  <si>
    <t>11th Pierre Beauregard Award</t>
  </si>
  <si>
    <t>Confederate Legend Medal (5000 points)</t>
  </si>
  <si>
    <t>03Jan5513</t>
  </si>
  <si>
    <t>John Dragan, CSA</t>
  </si>
  <si>
    <t>Tony Malone, CSA</t>
  </si>
  <si>
    <t>TS Antietam</t>
  </si>
  <si>
    <t>BGN / 19 / 12</t>
  </si>
  <si>
    <t>03Feb5798</t>
  </si>
  <si>
    <t>Derald Riggs, USA</t>
  </si>
  <si>
    <t>BGN / 13 / 24</t>
  </si>
  <si>
    <t>03Mar5923</t>
  </si>
  <si>
    <t>TS Gettysburg</t>
  </si>
  <si>
    <t>BGG / 10a / 24</t>
  </si>
  <si>
    <t>03Apr6025</t>
  </si>
  <si>
    <t>WDS Corinth</t>
  </si>
  <si>
    <t>CC / 01 / 12</t>
  </si>
  <si>
    <t>03Apr6035</t>
  </si>
  <si>
    <t>CC / ?? / 40</t>
  </si>
  <si>
    <t>03May6116</t>
  </si>
  <si>
    <t>Unknown</t>
  </si>
  <si>
    <t>BGG / 06b / 12</t>
  </si>
  <si>
    <t>03May6188</t>
  </si>
  <si>
    <t>Don Adams, CSA</t>
  </si>
  <si>
    <t>CC / ?? / 20</t>
  </si>
  <si>
    <t>03May6194</t>
  </si>
  <si>
    <t>John Brogden, USA</t>
  </si>
  <si>
    <t>TS Chickamauga</t>
  </si>
  <si>
    <t>BGC / 09 / 99</t>
  </si>
  <si>
    <t>03May6202</t>
  </si>
  <si>
    <t>Alex Ruhrmann, USA</t>
  </si>
  <si>
    <t>BGN / L15 / 40</t>
  </si>
  <si>
    <t>03Jun6318</t>
  </si>
  <si>
    <t>BGN / 08 / 45</t>
  </si>
  <si>
    <t>03Jul6435</t>
  </si>
  <si>
    <t>David Jones, USA</t>
  </si>
  <si>
    <t>BGG / 03h / 21</t>
  </si>
  <si>
    <t>03Jul6471</t>
  </si>
  <si>
    <t>BGC / L10 / 61</t>
  </si>
  <si>
    <t>03Jul6478</t>
  </si>
  <si>
    <t>CC / FR03a / 50</t>
  </si>
  <si>
    <t>03Jul6494</t>
  </si>
  <si>
    <t>TS Bull Run</t>
  </si>
  <si>
    <t>BGB / 22 / 15</t>
  </si>
  <si>
    <t>03Jul6543</t>
  </si>
  <si>
    <t>BGC / 02 / 84</t>
  </si>
  <si>
    <t>03Aug6643</t>
  </si>
  <si>
    <t>BGG / L07 / 31</t>
  </si>
  <si>
    <t>03Aug6749</t>
  </si>
  <si>
    <t>BGG / L05 / 90</t>
  </si>
  <si>
    <t>03Sep6916</t>
  </si>
  <si>
    <t>Grant Davey, USA</t>
  </si>
  <si>
    <t>BGB / 03 / 49</t>
  </si>
  <si>
    <t>03Sep6948</t>
  </si>
  <si>
    <t>Jeff Laub, USA</t>
  </si>
  <si>
    <t>03Oct7182</t>
  </si>
  <si>
    <t>Theodor Papatheodorou, CSA</t>
  </si>
  <si>
    <t>CC / FR02 / 20</t>
  </si>
  <si>
    <t>03Oct7016</t>
  </si>
  <si>
    <t>Atle Jenssen, USA</t>
  </si>
  <si>
    <t>BGG / 06h / 12</t>
  </si>
  <si>
    <t>03Oct7075</t>
  </si>
  <si>
    <t>Rys Purnell, CSA</t>
  </si>
  <si>
    <t>BGN / 17 / 14</t>
  </si>
  <si>
    <t>03Oct7118</t>
  </si>
  <si>
    <t>BGB / 12 / 78</t>
  </si>
  <si>
    <t>03Oct7121</t>
  </si>
  <si>
    <t>TS Shiloh</t>
  </si>
  <si>
    <t>BGS / 04h / 90</t>
  </si>
  <si>
    <t>03Oct7143</t>
  </si>
  <si>
    <t>Willie Passmore, USA</t>
  </si>
  <si>
    <t>03Nov7228</t>
  </si>
  <si>
    <t>BGG / 13h / 149</t>
  </si>
  <si>
    <t>03Nov7258</t>
  </si>
  <si>
    <t>BGS / 07 / 37</t>
  </si>
  <si>
    <t>03Nov7256</t>
  </si>
  <si>
    <t>Dale Carpiaux, CSA</t>
  </si>
  <si>
    <t>BGS / 02 / 18</t>
  </si>
  <si>
    <t>03Nov7302</t>
  </si>
  <si>
    <t>WDS Franklin</t>
  </si>
  <si>
    <t>CF / ?? / 49</t>
  </si>
  <si>
    <t>03Nov7304</t>
  </si>
  <si>
    <t>BGC / 08 / 12</t>
  </si>
  <si>
    <t>.</t>
  </si>
  <si>
    <t>03Nov7339</t>
  </si>
  <si>
    <t>BGC / 10b / 85</t>
  </si>
  <si>
    <t>03Dec7398</t>
  </si>
  <si>
    <t>Charles Greco, USA</t>
  </si>
  <si>
    <t>BGC / 16b / 30</t>
  </si>
  <si>
    <t>03Dec7410</t>
  </si>
  <si>
    <t>CF / F1 / 31</t>
  </si>
  <si>
    <t>03Dec7447</t>
  </si>
  <si>
    <t>BGN / 01 / 38</t>
  </si>
  <si>
    <t>03Dec7498</t>
  </si>
  <si>
    <t>03Dec7502</t>
  </si>
  <si>
    <t>CF / CG / 36</t>
  </si>
  <si>
    <t>04Jan7543</t>
  </si>
  <si>
    <t>BGN / SP01 / 92</t>
  </si>
  <si>
    <t>04Jan7544</t>
  </si>
  <si>
    <t>BGG / 09 / 20</t>
  </si>
  <si>
    <t>04Jan7565</t>
  </si>
  <si>
    <t>04Jan7605</t>
  </si>
  <si>
    <t>BGB / ?? / 36</t>
  </si>
  <si>
    <t>04Jan7647</t>
  </si>
  <si>
    <t>04Jan7661</t>
  </si>
  <si>
    <t>CC / CH01 / 280</t>
  </si>
  <si>
    <t>04Jan7714</t>
  </si>
  <si>
    <t>WDS Ozark</t>
  </si>
  <si>
    <t>CO / 07b / 94</t>
  </si>
  <si>
    <t>04Jan7715</t>
  </si>
  <si>
    <t>04Feb7764</t>
  </si>
  <si>
    <t>Aaron Jenkins, USA</t>
  </si>
  <si>
    <t>CF / A0 / 23</t>
  </si>
  <si>
    <t>04Feb7780</t>
  </si>
  <si>
    <t>BGN / MO1h / 10</t>
  </si>
  <si>
    <t>04Feb7846</t>
  </si>
  <si>
    <t>David Danner, USA</t>
  </si>
  <si>
    <t>BGS / 10 / 27</t>
  </si>
  <si>
    <t>04Feb7901</t>
  </si>
  <si>
    <t>BGG / ?? / 30</t>
  </si>
  <si>
    <t>04Feb7910</t>
  </si>
  <si>
    <t>04Feb7912</t>
  </si>
  <si>
    <t>Kevin Mainwaring, USA</t>
  </si>
  <si>
    <t>04Mar7955</t>
  </si>
  <si>
    <t>04Mar7945</t>
  </si>
  <si>
    <t>Thomas Borling, USA</t>
  </si>
  <si>
    <t>CC / FR04 / 27</t>
  </si>
  <si>
    <t>04Mar8006</t>
  </si>
  <si>
    <t>BGB / 3Winb / 36</t>
  </si>
  <si>
    <t>04Mar8017</t>
  </si>
  <si>
    <t>04Mar8020</t>
  </si>
  <si>
    <t>BGS / 04 / 91</t>
  </si>
  <si>
    <t>04Mar8018</t>
  </si>
  <si>
    <t>04Mar8067</t>
  </si>
  <si>
    <t>BGB / NM01h / 39</t>
  </si>
  <si>
    <t>04Apr8113</t>
  </si>
  <si>
    <t>BGB / KF1 / 45</t>
  </si>
  <si>
    <t>04Apr8164</t>
  </si>
  <si>
    <t>BGB / 19 / 33</t>
  </si>
  <si>
    <t>04Apr8189</t>
  </si>
  <si>
    <t>Dean Beecham, USA</t>
  </si>
  <si>
    <t>CF / A0 / 15</t>
  </si>
  <si>
    <t>04Apr8193</t>
  </si>
  <si>
    <t>BGN / BCR01h / 23</t>
  </si>
  <si>
    <t>04Apr8207</t>
  </si>
  <si>
    <t>BGC / Res03 / 43</t>
  </si>
  <si>
    <t>04May8222</t>
  </si>
  <si>
    <t>04Jun8399</t>
  </si>
  <si>
    <t>Mike Davies, USA</t>
  </si>
  <si>
    <t>CC / ?? / 25</t>
  </si>
  <si>
    <t>04Sep8582</t>
  </si>
  <si>
    <t>04Sep8571</t>
  </si>
  <si>
    <t>BGBR/FBR/47</t>
  </si>
  <si>
    <t>05Jan15</t>
  </si>
  <si>
    <t>B.G. Schlueter, USA</t>
  </si>
  <si>
    <t>Burnsides Bridge</t>
  </si>
  <si>
    <t>05Jan61</t>
  </si>
  <si>
    <t>Peter Dawson, CSA</t>
  </si>
  <si>
    <t>WDS Gettysburg</t>
  </si>
  <si>
    <t>First game/ Brandy Station</t>
  </si>
  <si>
    <t>05Jan107</t>
  </si>
  <si>
    <t>Great Battle of Winchester/04f</t>
  </si>
  <si>
    <t>05Jan108</t>
  </si>
  <si>
    <t>Mike Kaulbars, USA</t>
  </si>
  <si>
    <t>Fredericksburg/02</t>
  </si>
  <si>
    <t>05Jan109</t>
  </si>
  <si>
    <t>Campaign game</t>
  </si>
  <si>
    <t>05Jan122</t>
  </si>
  <si>
    <t>Out Of tThe Mist / 02a</t>
  </si>
  <si>
    <t>05Jan121</t>
  </si>
  <si>
    <t>Dave Broyles, USA</t>
  </si>
  <si>
    <t>Cat and Mouse / 02</t>
  </si>
  <si>
    <t>05Jan157</t>
  </si>
  <si>
    <t>Kernstown I 02 Balanced Scenario</t>
  </si>
  <si>
    <t>05Jan158</t>
  </si>
  <si>
    <t>Belmount/01</t>
  </si>
  <si>
    <t>05Jan174</t>
  </si>
  <si>
    <t>Paducah-1st game of Campaign.</t>
  </si>
  <si>
    <t>05Feb263</t>
  </si>
  <si>
    <t>Federicksburg/02</t>
  </si>
  <si>
    <t>05Feb373</t>
  </si>
  <si>
    <t>2nd of campaign--retreat from Paducah</t>
  </si>
  <si>
    <t>05Feb397</t>
  </si>
  <si>
    <t>?</t>
  </si>
  <si>
    <t>05Feb443</t>
  </si>
  <si>
    <t>Thoroughfare Gap</t>
  </si>
  <si>
    <t>05Feb438</t>
  </si>
  <si>
    <t>Union Pursuit Little Yellow Creek</t>
  </si>
  <si>
    <t>05Mar447</t>
  </si>
  <si>
    <t>Cat and Mouse</t>
  </si>
  <si>
    <t>05Mar451</t>
  </si>
  <si>
    <t>Out Of the Mist /02a</t>
  </si>
  <si>
    <t>05Mar468</t>
  </si>
  <si>
    <t>To the banks of the Ohio</t>
  </si>
  <si>
    <t>05Mar460</t>
  </si>
  <si>
    <t>Uion pursuit little yellow creek</t>
  </si>
  <si>
    <t>05Mar495</t>
  </si>
  <si>
    <t>Campaign game 1st</t>
  </si>
  <si>
    <t>05Mar496</t>
  </si>
  <si>
    <t>Ely's Ford</t>
  </si>
  <si>
    <t>Jim Hall, CSA</t>
  </si>
  <si>
    <t>George Kasnic, USA</t>
  </si>
  <si>
    <t>05Mar523</t>
  </si>
  <si>
    <t>05Mar543</t>
  </si>
  <si>
    <t>Battle of Prospec280</t>
  </si>
  <si>
    <t>05Mar562</t>
  </si>
  <si>
    <t>pajc1u1/ Race to the Crossroads/11/18/1862</t>
  </si>
  <si>
    <t>05Apr616</t>
  </si>
  <si>
    <t>WDS Peninsula</t>
  </si>
  <si>
    <t>02a beaver dam</t>
  </si>
  <si>
    <t>05Apr660</t>
  </si>
  <si>
    <t>Campaign - 2nd battle</t>
  </si>
  <si>
    <t>05Apr680</t>
  </si>
  <si>
    <t>Nashville</t>
  </si>
  <si>
    <t>05Apr690</t>
  </si>
  <si>
    <t>8. Counterstroke</t>
  </si>
  <si>
    <t>05Apr691</t>
  </si>
  <si>
    <t>02a Historic Beaver Dam Creek</t>
  </si>
  <si>
    <t>05Apr696</t>
  </si>
  <si>
    <t>000f - Seven Pines</t>
  </si>
  <si>
    <t>05Apr718</t>
  </si>
  <si>
    <t>Tug of War</t>
  </si>
  <si>
    <t>05May771</t>
  </si>
  <si>
    <t>beaver dam</t>
  </si>
  <si>
    <t>05May785</t>
  </si>
  <si>
    <t>1st campaign game</t>
  </si>
  <si>
    <t>05May814</t>
  </si>
  <si>
    <t>Cedar Mountain (Corinth Mod)</t>
  </si>
  <si>
    <t>05May845</t>
  </si>
  <si>
    <t>Campaign Franklin - Spring Hill</t>
  </si>
  <si>
    <t>05May846</t>
  </si>
  <si>
    <t>05May827</t>
  </si>
  <si>
    <t>Battle of Seven Pines 0h</t>
  </si>
  <si>
    <t>Chris Cross, CSA</t>
  </si>
  <si>
    <t>05May826</t>
  </si>
  <si>
    <t>uwlyc(b)-c2u2 Missouri holds the line at Bay Spr</t>
  </si>
  <si>
    <t>05May838</t>
  </si>
  <si>
    <t>05Jun9040</t>
  </si>
  <si>
    <t>H Battle of Nashville December 15-16 /86</t>
  </si>
  <si>
    <t>05Jul9059</t>
  </si>
  <si>
    <t>paj_c1u1 Race to the Crossroads, November 18, 1862 /37</t>
  </si>
  <si>
    <t>05Jul9144</t>
  </si>
  <si>
    <t>I Thomas Makes A Direct Advance /34</t>
  </si>
  <si>
    <t>05Jul9206</t>
  </si>
  <si>
    <t>rrr_c2u3 The Battle of Corinth, October 24-25, 1862 /104</t>
  </si>
  <si>
    <t>05Jul9213</t>
  </si>
  <si>
    <t>WDS Shiloh</t>
  </si>
  <si>
    <t>004 Bel_Belmont_Landing (Hist) /20</t>
  </si>
  <si>
    <t>05Jul9249</t>
  </si>
  <si>
    <t>Other (Enter description in Comments) /0</t>
  </si>
  <si>
    <t>05Jul9250</t>
  </si>
  <si>
    <t>Glynn Hargreaves, CSA</t>
  </si>
  <si>
    <t>05b_Hist_Savage Station_June 29.scn /37</t>
  </si>
  <si>
    <t>05Jul9255</t>
  </si>
  <si>
    <t>cc c1u1 Trap at McDowell Feb 15, 1862 /22</t>
  </si>
  <si>
    <t>05Jul9301</t>
  </si>
  <si>
    <t>114 MS_Battle of Mill Springs (Hist) /10</t>
  </si>
  <si>
    <t>05Aug9428</t>
  </si>
  <si>
    <t>07e PR_Pea Ridge Day 2_H /15</t>
  </si>
  <si>
    <t>05Aug9452</t>
  </si>
  <si>
    <t>051 FH_Fort Henry (Hist) /12</t>
  </si>
  <si>
    <t>05Sep9566</t>
  </si>
  <si>
    <t>otto_c2u3 The Battle of Paducah, November 24-25, 1862 /75</t>
  </si>
  <si>
    <t>05Sep9571</t>
  </si>
  <si>
    <t>040 FD_Feb 15th, Day of Battle /28</t>
  </si>
  <si>
    <t>05Sep9570</t>
  </si>
  <si>
    <t>144 Sh_Battle of Shiloh (Hist) /86</t>
  </si>
  <si>
    <t>05Sep9573</t>
  </si>
  <si>
    <t>pgcvch c1u2 Prairie Grove Campaign,Dec 7, 1862 /41</t>
  </si>
  <si>
    <t>05Sep9591</t>
  </si>
  <si>
    <t>00h_Hist_Seven Pines_May 31-June 1.scn /78</t>
  </si>
  <si>
    <t>05Sep9627</t>
  </si>
  <si>
    <t>D.S. Walter, USA</t>
  </si>
  <si>
    <t>01 First Contact /7</t>
  </si>
  <si>
    <t>05Sep9660</t>
  </si>
  <si>
    <t>171. The direct approach I (var. 5) /216</t>
  </si>
  <si>
    <t>05Sep9667</t>
  </si>
  <si>
    <t>Kurt Helm, USA</t>
  </si>
  <si>
    <t>Other (Enter description in Comments including # turns) /0</t>
  </si>
  <si>
    <t>05Oct9708</t>
  </si>
  <si>
    <t>03a A Rock and a Hard Place /21</t>
  </si>
  <si>
    <t>05Oct9719</t>
  </si>
  <si>
    <t>opening_c2u1 The Army of the West strikes Corinth, Sept. 15-16, 1862 /104</t>
  </si>
  <si>
    <t>05Oct9721</t>
  </si>
  <si>
    <t>05Oct9733</t>
  </si>
  <si>
    <t>05a_Hist_Savage Station_June 29.scn /39</t>
  </si>
  <si>
    <t>05Oct9738</t>
  </si>
  <si>
    <t>06b Longstreet's Other Boot /12</t>
  </si>
  <si>
    <t>05Oct9836</t>
  </si>
  <si>
    <t>05Nov9856</t>
  </si>
  <si>
    <t>146 Sh_Battle of Shiloh (v.2) /86</t>
  </si>
  <si>
    <t>05Nov9869</t>
  </si>
  <si>
    <t>069 Fk_Union drive at Spring Hill /56</t>
  </si>
  <si>
    <t>05Nov9901</t>
  </si>
  <si>
    <t>05Nov9941</t>
  </si>
  <si>
    <t>CHH02 Battle of Champion's Hill - Historical /40</t>
  </si>
  <si>
    <t>05Dec10022</t>
  </si>
  <si>
    <t>05Dec10024</t>
  </si>
  <si>
    <t>87. Three approaches II (var. 11) /213</t>
  </si>
  <si>
    <t>05Dec10025</t>
  </si>
  <si>
    <t>gwos2_c1u1.scn 1. Glendale to Malvern Hill: June 30 - July 1, 1862 /80</t>
  </si>
  <si>
    <t>05Dec10023</t>
  </si>
  <si>
    <t>ctrsiege1.scn 1. Siege of Richmond - July 10, 1862 /133</t>
  </si>
  <si>
    <t>05Dec10032</t>
  </si>
  <si>
    <t>L An Early Strike on the Right Flank /36</t>
  </si>
  <si>
    <t>05Dec10043</t>
  </si>
  <si>
    <t>130 NM_Defend New Madrid /26</t>
  </si>
  <si>
    <t>06Jan10082</t>
  </si>
  <si>
    <t>115 MS_Battle of Mill Springs (Sun) /18</t>
  </si>
  <si>
    <t>06Jan10121</t>
  </si>
  <si>
    <t>103 MS_Battle of Beech Grove /15</t>
  </si>
  <si>
    <t>06Jan10167</t>
  </si>
  <si>
    <t>06Jan10181</t>
  </si>
  <si>
    <t>06Feb10204</t>
  </si>
  <si>
    <t>ctrc1u1_c1u1.scn 1. Chickahominy to Richmond - June 28-29, 1862 /117</t>
  </si>
  <si>
    <t>06Feb10236</t>
  </si>
  <si>
    <t>103. The Crisis is at Hand I (var. 5) /241</t>
  </si>
  <si>
    <t>06Feb10252</t>
  </si>
  <si>
    <t>Mark Nelms, USA</t>
  </si>
  <si>
    <t>07b_Hist_Malvern Hill_July 1.scn /32</t>
  </si>
  <si>
    <t>06Feb10269</t>
  </si>
  <si>
    <t>06Feb10276</t>
  </si>
  <si>
    <t>Campaign (Enter description in Comments) /0</t>
  </si>
  <si>
    <t>06Feb10305</t>
  </si>
  <si>
    <t>06Feb10314</t>
  </si>
  <si>
    <t>Tom Phillips, CSA</t>
  </si>
  <si>
    <t>!HISTORICAL 1.2.1 Culps Hill - July 2nd - Gettysburg /6</t>
  </si>
  <si>
    <t>06Mar10378</t>
  </si>
  <si>
    <t>06Mar10430</t>
  </si>
  <si>
    <t>124 NM_Battle of New Madrid (v.2) /40</t>
  </si>
  <si>
    <t>06Mar10451</t>
  </si>
  <si>
    <t>06Mar10464</t>
  </si>
  <si>
    <t>06Mar10465</t>
  </si>
  <si>
    <t>045 FD_Probe into Dover (Rain) /20</t>
  </si>
  <si>
    <t>06Mar10482</t>
  </si>
  <si>
    <t>104. The Crisis is at Hand II (var. 13) /241</t>
  </si>
  <si>
    <t>06Mar10481</t>
  </si>
  <si>
    <t>06Mar10492</t>
  </si>
  <si>
    <t>06Apr10514</t>
  </si>
  <si>
    <t>008 Ca_Hardee at Cairo /40</t>
  </si>
  <si>
    <t>06May10721</t>
  </si>
  <si>
    <t>81. Cavalry skirmishes (var. 32) /18</t>
  </si>
  <si>
    <t>06May10720</t>
  </si>
  <si>
    <t>06Jun10879</t>
  </si>
  <si>
    <t>016 Co_Rear Guard Fight /18</t>
  </si>
  <si>
    <t>06Jul10936</t>
  </si>
  <si>
    <t>134 NM_Island Fight /12</t>
  </si>
  <si>
    <t>06Jul10956</t>
  </si>
  <si>
    <t>03a_Hist_Gaines's Mill_June 27.scn /32</t>
  </si>
  <si>
    <t>06Jul11008</t>
  </si>
  <si>
    <t>!HISTORICAL 1. The Battle of Gettysburg - July 1 - 3, 1863 /156</t>
  </si>
  <si>
    <t>06Aug11061</t>
  </si>
  <si>
    <t>10. Scrap east of the mountains (var. 23) /86</t>
  </si>
  <si>
    <t>06Aug11084</t>
  </si>
  <si>
    <t>Antony Barlow, USA</t>
  </si>
  <si>
    <t>06Aug11104</t>
  </si>
  <si>
    <t>Ernie Sands, USA</t>
  </si>
  <si>
    <t>Rob Field, CSA</t>
  </si>
  <si>
    <t>Bob Hughes, USA</t>
  </si>
  <si>
    <t>06Aug11134</t>
  </si>
  <si>
    <t>02a_Hist_Beaver Dam_June 26.scn /23</t>
  </si>
  <si>
    <t>06Aug11139</t>
  </si>
  <si>
    <t>Robert Weir, CSA</t>
  </si>
  <si>
    <t>06Aug11145</t>
  </si>
  <si>
    <t>120. Entrenched along Pipe Creek VII (var. 6) /213</t>
  </si>
  <si>
    <t>06Sep11211</t>
  </si>
  <si>
    <t>06Oct11275</t>
  </si>
  <si>
    <t>CHI01 Battle of Chickamauga /114</t>
  </si>
  <si>
    <t>06Oct11402</t>
  </si>
  <si>
    <t>071 Fk_Battle of Frankfort /38</t>
  </si>
  <si>
    <t>06Dec11668</t>
  </si>
  <si>
    <t>2. Race to the River (var. 5) /156</t>
  </si>
  <si>
    <t>06Dec11702</t>
  </si>
  <si>
    <t>Brent Horrocks, USA</t>
  </si>
  <si>
    <t>120 MS_Union attack on Beech Grove (v.1) /27</t>
  </si>
  <si>
    <t>06Dec11701</t>
  </si>
  <si>
    <t>080 Jk_Battle of Jackson /46</t>
  </si>
  <si>
    <t>07Jan11783</t>
  </si>
  <si>
    <t>GB002 Out of the Mist /36</t>
  </si>
  <si>
    <t>07Jan11782</t>
  </si>
  <si>
    <t>019 Co_The Fight at Columbia (v.1) /28</t>
  </si>
  <si>
    <t>07Jan11781</t>
  </si>
  <si>
    <t>00f_Hist_Seven Pines_May 31-June 1.scn /51</t>
  </si>
  <si>
    <t>07Jan11779</t>
  </si>
  <si>
    <t>07Jan11778</t>
  </si>
  <si>
    <t>FR03a Storm over Fredricksburg - Alternate /50</t>
  </si>
  <si>
    <t>07Jan11785</t>
  </si>
  <si>
    <t>Mark Lewis, USA</t>
  </si>
  <si>
    <t>13h Battle of Gettysburg /149</t>
  </si>
  <si>
    <t>07Jan11836</t>
  </si>
  <si>
    <t>!HISTORICAL 4. The Battle of Aldie - June 17, 1863 /12</t>
  </si>
  <si>
    <t>07Jan11838</t>
  </si>
  <si>
    <t>07Feb11869</t>
  </si>
  <si>
    <t>!HISTORICAL 1.3.1 Cavalry East - July 3rd - Gettysburg /19</t>
  </si>
  <si>
    <t>07Feb11879</t>
  </si>
  <si>
    <t>07Feb11992</t>
  </si>
  <si>
    <t>WDS Vicksburg</t>
  </si>
  <si>
    <t>thc_c1u1.scn /29</t>
  </si>
  <si>
    <t>07Feb11994</t>
  </si>
  <si>
    <t>07Feb11995</t>
  </si>
  <si>
    <t>fmc_jax c2u2.scn /67</t>
  </si>
  <si>
    <t>07Mar12016</t>
  </si>
  <si>
    <t>07Mar12015</t>
  </si>
  <si>
    <t>!HISTORICAL 2. The Battle of Brandy Station - June 9, 1863 /47</t>
  </si>
  <si>
    <t>07Mar12098</t>
  </si>
  <si>
    <t>2BR Battle of 2nd Bull Run /80</t>
  </si>
  <si>
    <t>07Mar12099</t>
  </si>
  <si>
    <t>07Mar12106</t>
  </si>
  <si>
    <t>07Mar12107</t>
  </si>
  <si>
    <t>07Apr12131</t>
  </si>
  <si>
    <t>07Apr12134</t>
  </si>
  <si>
    <t>07Apr12161</t>
  </si>
  <si>
    <t>07May12257</t>
  </si>
  <si>
    <t>WDS Atlanta</t>
  </si>
  <si>
    <t>005-Rocky Face Meeting Engagement /46</t>
  </si>
  <si>
    <t>07May12268</t>
  </si>
  <si>
    <t>07May12270</t>
  </si>
  <si>
    <t>209. North of Waterloo Bridge I (var. 21) /160</t>
  </si>
  <si>
    <t>07May12325</t>
  </si>
  <si>
    <t>039-Cassville May 19 PM V.1 /40</t>
  </si>
  <si>
    <t>07May12364</t>
  </si>
  <si>
    <t>Rick Trembley, USA</t>
  </si>
  <si>
    <t>160. The mountain line I (var. 7) /232</t>
  </si>
  <si>
    <t>07Jun12421</t>
  </si>
  <si>
    <t>011-Resaca May 14th Historical /36</t>
  </si>
  <si>
    <t>07Jun12427</t>
  </si>
  <si>
    <t>037-Cassville May 19 PM Historical /40</t>
  </si>
  <si>
    <t>07Jun12469</t>
  </si>
  <si>
    <t>Colin Hay, USA</t>
  </si>
  <si>
    <t>05h. Champion Hill.scn /30</t>
  </si>
  <si>
    <t>07Jul12536</t>
  </si>
  <si>
    <t>034-Cassville May 19 AM V.1 /30</t>
  </si>
  <si>
    <t>07Jul12621</t>
  </si>
  <si>
    <t>032-Cassville May 19 AM Historical /27</t>
  </si>
  <si>
    <t>07Aug12666</t>
  </si>
  <si>
    <t>052-Picketts Mill May 27 V.5 /20</t>
  </si>
  <si>
    <t>07Aug12723</t>
  </si>
  <si>
    <t>WDS Chickamauga</t>
  </si>
  <si>
    <t>001 P_Perryville (H) 15 /15</t>
  </si>
  <si>
    <t>07Aug12726</t>
  </si>
  <si>
    <t>005 P_Perryville V.2 (Meet) 38 /38</t>
  </si>
  <si>
    <t>07Aug12720</t>
  </si>
  <si>
    <t>017 SR_Murfreesboro V.1 132 /132</t>
  </si>
  <si>
    <t>07Aug12727</t>
  </si>
  <si>
    <t>07Aug12722</t>
  </si>
  <si>
    <t>07Aug12721</t>
  </si>
  <si>
    <t>07Aug12752</t>
  </si>
  <si>
    <t>013-Resaca May 14th Sectional /36</t>
  </si>
  <si>
    <t>07Aug12794</t>
  </si>
  <si>
    <t>07Aug12820</t>
  </si>
  <si>
    <t>149. On a collision course I (var. 34) /216</t>
  </si>
  <si>
    <t>07Sep12828</t>
  </si>
  <si>
    <t>Cam_Chickamauga C1U2 C2U2.scn /130</t>
  </si>
  <si>
    <t>07Sep12857</t>
  </si>
  <si>
    <t>07Sep12878</t>
  </si>
  <si>
    <t>07Sep12875</t>
  </si>
  <si>
    <t>07Sep12879</t>
  </si>
  <si>
    <t>Rusty Hodgkiss, USA</t>
  </si>
  <si>
    <t>07Sep12919</t>
  </si>
  <si>
    <t>07Sep12942</t>
  </si>
  <si>
    <t>07Sep12944</t>
  </si>
  <si>
    <t>07Oct13005</t>
  </si>
  <si>
    <t>07Oct13022</t>
  </si>
  <si>
    <t>048-Picketts Mill May 27 V.1 /14</t>
  </si>
  <si>
    <t>07Oct13025</t>
  </si>
  <si>
    <t>07Oct13024</t>
  </si>
  <si>
    <t>041 Chick_Chickamauga V.1 (50%) 85 /85</t>
  </si>
  <si>
    <t>07Nov13102</t>
  </si>
  <si>
    <t>Cam_Rebels defend Chattanooga.scn /35</t>
  </si>
  <si>
    <t>07Nov13155</t>
  </si>
  <si>
    <t>07Nov13175</t>
  </si>
  <si>
    <t>07Dec13185</t>
  </si>
  <si>
    <t>082-Chattahoochie July 7-8 V.2 /102</t>
  </si>
  <si>
    <t>07Dec13244</t>
  </si>
  <si>
    <t>Cam_Perryville (H).scn /15</t>
  </si>
  <si>
    <t>07Dec13268</t>
  </si>
  <si>
    <t>53. Marengo in the heartland I (var. 9) /272</t>
  </si>
  <si>
    <t>07Dec13274</t>
  </si>
  <si>
    <t>061-Kennesaw June 20 Chase /102</t>
  </si>
  <si>
    <t>07Dec13279</t>
  </si>
  <si>
    <t>54. Dug in and waiting (var. 1) /200</t>
  </si>
  <si>
    <t>07Dec13295</t>
  </si>
  <si>
    <t>103b The Killing Fields /290</t>
  </si>
  <si>
    <t>07Dec13296</t>
  </si>
  <si>
    <t>08Jan13323</t>
  </si>
  <si>
    <t>091-Peachtree July 20 V.2 /25</t>
  </si>
  <si>
    <t>08Jan13326</t>
  </si>
  <si>
    <t>08Jan13330</t>
  </si>
  <si>
    <t>029 SR_McCown Attacks (H) 12 /12</t>
  </si>
  <si>
    <t>08Jan13331</t>
  </si>
  <si>
    <t>16. Stand on Big Pipe Creek - Attack Across the Front (var. 3) /179</t>
  </si>
  <si>
    <t>08Jan13341</t>
  </si>
  <si>
    <t>crosslex24c2u1 Battle of Lexington, June 24, 1861 /45</t>
  </si>
  <si>
    <t>08Jan13346</t>
  </si>
  <si>
    <t>08Jan13365</t>
  </si>
  <si>
    <t>033 SR_Sheridan's Defense (H) 15 /15</t>
  </si>
  <si>
    <t>08Jan13432</t>
  </si>
  <si>
    <t>Cam_McCown Attacks (H).scn /12</t>
  </si>
  <si>
    <t>08Jan13429</t>
  </si>
  <si>
    <t>Cam_Breckinridge Attack (H).scn /9</t>
  </si>
  <si>
    <t>08Jan13448</t>
  </si>
  <si>
    <t>David Groce, USA</t>
  </si>
  <si>
    <t>06a_Hist_Glendale_June 30.scn /40</t>
  </si>
  <si>
    <t>08Jan13459</t>
  </si>
  <si>
    <t>097-Atlanta July 22 Historical /21</t>
  </si>
  <si>
    <t>08Jan13460</t>
  </si>
  <si>
    <t>057 Chick_Bridge defense (H) 12 /12</t>
  </si>
  <si>
    <t>08Jan13461</t>
  </si>
  <si>
    <t>WI01 Battle of the Wilderness /100</t>
  </si>
  <si>
    <t>08Feb13483</t>
  </si>
  <si>
    <t>Cam_Sheridan's Defense (H).scn /15</t>
  </si>
  <si>
    <t>08Feb13482</t>
  </si>
  <si>
    <t>07g PR_full_Supplied /94</t>
  </si>
  <si>
    <t>08Feb13497</t>
  </si>
  <si>
    <t>08Feb13516</t>
  </si>
  <si>
    <t>051 Chick_Jay's Mill 9am (H) 12 /12</t>
  </si>
  <si>
    <t>08Feb13526</t>
  </si>
  <si>
    <t>067 Chatt_Missionary Ridge V.2 27 /27</t>
  </si>
  <si>
    <t>08Feb13527</t>
  </si>
  <si>
    <t>WINIIIh 3rd Winchester Historical /36</t>
  </si>
  <si>
    <t>08Feb13542</t>
  </si>
  <si>
    <t>jf_c1u1.scn /77</t>
  </si>
  <si>
    <t>08Feb13552</t>
  </si>
  <si>
    <t>jf_c2u2.scn /77</t>
  </si>
  <si>
    <t>08Feb13543</t>
  </si>
  <si>
    <t>070-Kennesaw June 27 Historical /35</t>
  </si>
  <si>
    <t>08Feb13551</t>
  </si>
  <si>
    <t>58. Marengo in the heartland V (var. 5) /272</t>
  </si>
  <si>
    <t>08Feb13559</t>
  </si>
  <si>
    <t>097 GM_Cheatham probes north 15 /15</t>
  </si>
  <si>
    <t>08Feb13564</t>
  </si>
  <si>
    <t>Kfa Battle of Kolb's Farm /18</t>
  </si>
  <si>
    <t>08Feb13591</t>
  </si>
  <si>
    <t>062-Kennesaw June 20 Chase V.1 /102</t>
  </si>
  <si>
    <t>08Mar13630</t>
  </si>
  <si>
    <t>Michael Dowling, USA</t>
  </si>
  <si>
    <t>03hist_Davis Bridge Davis Bridge:</t>
  </si>
  <si>
    <t>08Mar13679</t>
  </si>
  <si>
    <t>Richard Whipkey, USA</t>
  </si>
  <si>
    <t>097 Jk_Van Dorn Arrives /40</t>
  </si>
  <si>
    <t>08Mar13690</t>
  </si>
  <si>
    <t>WDS Antietam</t>
  </si>
  <si>
    <t>053 CM_Cedar Mountain (Historical) /21</t>
  </si>
  <si>
    <t>08Mar13706</t>
  </si>
  <si>
    <t>072-Kennesaw June 27 V.1 /102</t>
  </si>
  <si>
    <t>08Mar13708</t>
  </si>
  <si>
    <t>08Mar13713</t>
  </si>
  <si>
    <t>08Mar13720</t>
  </si>
  <si>
    <t>059 CM_Cedar Mountain V.6 /21</t>
  </si>
  <si>
    <t>08Mar13719</t>
  </si>
  <si>
    <t>Cam_Bridge defense (H).scn /12</t>
  </si>
  <si>
    <t>08Mar13727</t>
  </si>
  <si>
    <t>019 2BR_2nd Bull Run V.5 /81</t>
  </si>
  <si>
    <t>08Mar13749</t>
  </si>
  <si>
    <t>050 Chick_Meeting Engagement V.1w (50%) 130 /130</t>
  </si>
  <si>
    <t>08Apr13858</t>
  </si>
  <si>
    <t>081 Chatt_Lookout Mountain (H) 16 /16</t>
  </si>
  <si>
    <t>08Apr13859</t>
  </si>
  <si>
    <t>167 Chatt_Tunnel Hill (083_Winter).scn /17</t>
  </si>
  <si>
    <t>08Apr13865</t>
  </si>
  <si>
    <t>08May13911</t>
  </si>
  <si>
    <t>BCR01h With a Little Help From Chalmers /23</t>
  </si>
  <si>
    <t>08May13944</t>
  </si>
  <si>
    <t>Cam_Wauhatchie (H).scn /12</t>
  </si>
  <si>
    <t>08May13949</t>
  </si>
  <si>
    <t>Cam_Jay's Mill 9am (H).scn /12</t>
  </si>
  <si>
    <t>08May13991</t>
  </si>
  <si>
    <t>08May14000</t>
  </si>
  <si>
    <t>08May13999</t>
  </si>
  <si>
    <t>028 2BR_Groveton V.5 /12</t>
  </si>
  <si>
    <t>08May14007</t>
  </si>
  <si>
    <t>Cam_Brock Field 1pm (H).scn /15</t>
  </si>
  <si>
    <t>08Jun14158</t>
  </si>
  <si>
    <t>08Jun14161</t>
  </si>
  <si>
    <t>003 1BR_Bull Run V.1 /40</t>
  </si>
  <si>
    <t>08Jun14160</t>
  </si>
  <si>
    <t>off_c3u1.scn 7. Return to Seven Pines - June 26-27, 1862 /101</t>
  </si>
  <si>
    <t>08Jun14157</t>
  </si>
  <si>
    <t>08Jun14159</t>
  </si>
  <si>
    <t>Robert Frost, USA</t>
  </si>
  <si>
    <t>Paul Ayers, USA</t>
  </si>
  <si>
    <t>Marklen Twitty, USA</t>
  </si>
  <si>
    <t>Alphonse DeMere, CSA</t>
  </si>
  <si>
    <t>D.W. Mallory, CSA</t>
  </si>
  <si>
    <t>08Jun14171</t>
  </si>
  <si>
    <t>Cam_Horseshoe Ridge (H).scn /18</t>
  </si>
  <si>
    <t>08Jul14252</t>
  </si>
  <si>
    <t>CAM_Chantilly C2U1 /55</t>
  </si>
  <si>
    <t>08Jul14274</t>
  </si>
  <si>
    <t>08Aug14306</t>
  </si>
  <si>
    <t>009 P_Perryville V.4 (Meet) 35 /35</t>
  </si>
  <si>
    <t>08Aug14339</t>
  </si>
  <si>
    <t>070 Gap_Warrenton Collision /40</t>
  </si>
  <si>
    <t>08Aug14362</t>
  </si>
  <si>
    <t>08Aug14390</t>
  </si>
  <si>
    <t>068 Fk_The Mother of Battles /86</t>
  </si>
  <si>
    <t>08Sep14453</t>
  </si>
  <si>
    <t>08Sep14456</t>
  </si>
  <si>
    <t>08Sep14457</t>
  </si>
  <si>
    <t>02b_Hist_Beaver Dam_June 26.scn /23</t>
  </si>
  <si>
    <t>08Sep14481</t>
  </si>
  <si>
    <t>Brett Kolcun, USA</t>
  </si>
  <si>
    <t>043 Ant_North Woods (Historical) /16</t>
  </si>
  <si>
    <t>08Sep14484</t>
  </si>
  <si>
    <t>08Oct14583</t>
  </si>
  <si>
    <t>134-Equal Force Fight #2 (Cavalry) /20</t>
  </si>
  <si>
    <t>08Oct14590</t>
  </si>
  <si>
    <t>pgsb_c1u2.scn /39</t>
  </si>
  <si>
    <t>08Oct14591</t>
  </si>
  <si>
    <t>08Oct14613</t>
  </si>
  <si>
    <t>064 SM_South Mountain (Historical) /40</t>
  </si>
  <si>
    <t>08Oct14638</t>
  </si>
  <si>
    <t>08Oct14642</t>
  </si>
  <si>
    <t>05h_a. Champion Hill (large).scn /77</t>
  </si>
  <si>
    <t>08Oct14647</t>
  </si>
  <si>
    <t>08Oct14676</t>
  </si>
  <si>
    <t>018 2BR_2nd Bull Run V.4 /81</t>
  </si>
  <si>
    <t>08Oct14675</t>
  </si>
  <si>
    <t>08Oct14686</t>
  </si>
  <si>
    <t>08Nov14714</t>
  </si>
  <si>
    <t>087 Frk_Battle for Kentucky 40 /40</t>
  </si>
  <si>
    <t>08Nov14719</t>
  </si>
  <si>
    <t>ctr_c3_1.scn 1. Chickahominy to Richmond - June 28-29, 1862 /117</t>
  </si>
  <si>
    <t>08Nov14722</t>
  </si>
  <si>
    <t>060 H_Hagerstown /86</t>
  </si>
  <si>
    <t>08Nov14810</t>
  </si>
  <si>
    <t>08Nov14815</t>
  </si>
  <si>
    <t>James Wilkes, USA</t>
  </si>
  <si>
    <t>039 Chick_Chickamauga (H) 85 /85</t>
  </si>
  <si>
    <t>08Nov14811</t>
  </si>
  <si>
    <t>Kevin Killeen, USA</t>
  </si>
  <si>
    <t>063-Kolb's Farm June 22 4pm Historical /15</t>
  </si>
  <si>
    <t>08Dec14854</t>
  </si>
  <si>
    <t>073 Fr_Johnston attacks Buell /44</t>
  </si>
  <si>
    <t>08Dec14867</t>
  </si>
  <si>
    <t>08Dec14893</t>
  </si>
  <si>
    <t>031 Ant_Antietam (Historical) /40</t>
  </si>
  <si>
    <t>08Dec14896</t>
  </si>
  <si>
    <t>050 Ch_Chantilly (Historical) /15</t>
  </si>
  <si>
    <t>08Dec14950</t>
  </si>
  <si>
    <t>08Dec14958</t>
  </si>
  <si>
    <t>138 Nv_Late for battle at Nashville /56</t>
  </si>
  <si>
    <t>08Dec14979</t>
  </si>
  <si>
    <t>09Jan15041</t>
  </si>
  <si>
    <t>09Jan15043</t>
  </si>
  <si>
    <t>09Jan15092</t>
  </si>
  <si>
    <t>09Jan15093</t>
  </si>
  <si>
    <t>063 Fk_Blood on the road to Franklin /40</t>
  </si>
  <si>
    <t>09Jan15091</t>
  </si>
  <si>
    <t>122 NM_Battle of New Madrid (Hist) /40</t>
  </si>
  <si>
    <t>09Jan15094</t>
  </si>
  <si>
    <t>09Feb15135</t>
  </si>
  <si>
    <t>09Feb15134</t>
  </si>
  <si>
    <t>09Feb15182</t>
  </si>
  <si>
    <t>09Feb15192</t>
  </si>
  <si>
    <t>m_c1u2 The Battle of Memphis, Dec. 14-15, 1862 /92</t>
  </si>
  <si>
    <t>09Feb15196</t>
  </si>
  <si>
    <t>084-Siege of Atlanta July 15-16 Historical /107</t>
  </si>
  <si>
    <t>09Feb15237</t>
  </si>
  <si>
    <t>09Feb15239</t>
  </si>
  <si>
    <t>194 Meet_Hagerstown /86</t>
  </si>
  <si>
    <t>09Feb15238</t>
  </si>
  <si>
    <t>Meet_2nd Bull Run /45</t>
  </si>
  <si>
    <t>09Mar15260</t>
  </si>
  <si>
    <t>09Mar15337</t>
  </si>
  <si>
    <t>054 CM_Cedar Mountain V.1 /21</t>
  </si>
  <si>
    <t>09Mar15338</t>
  </si>
  <si>
    <t>107 Spr_On to Nashville 40 /40</t>
  </si>
  <si>
    <t>09Mar15373</t>
  </si>
  <si>
    <t>186. North of the rail line IV (var. 1) /216</t>
  </si>
  <si>
    <t>09Mar15379</t>
  </si>
  <si>
    <t>Alan Erikson, CSA</t>
  </si>
  <si>
    <t>08 Newtonia_Histscn /11</t>
  </si>
  <si>
    <t>09Apr15433</t>
  </si>
  <si>
    <t>09Apr15432</t>
  </si>
  <si>
    <t>09Apr15447</t>
  </si>
  <si>
    <t>09Apr15490</t>
  </si>
  <si>
    <t>Meet_Chantilly /26</t>
  </si>
  <si>
    <t>09May15495</t>
  </si>
  <si>
    <t>09May15514</t>
  </si>
  <si>
    <t>09May15543</t>
  </si>
  <si>
    <t>09May15571</t>
  </si>
  <si>
    <t>09May15584</t>
  </si>
  <si>
    <t>09Jun15648</t>
  </si>
  <si>
    <t>095 GM_A Great clash north of the Cumberland 40 /40</t>
  </si>
  <si>
    <t>09Jul15736</t>
  </si>
  <si>
    <t>048 Ant_Hagerstown March V.1 /86</t>
  </si>
  <si>
    <t>09Jul15808</t>
  </si>
  <si>
    <t>000 Getting Started /12</t>
  </si>
  <si>
    <t>09Jul15810</t>
  </si>
  <si>
    <t>032 Ant_Antietam V.1 /40</t>
  </si>
  <si>
    <t>09Jul15809</t>
  </si>
  <si>
    <t>09Jul15814</t>
  </si>
  <si>
    <t>WDS Chancellorsville</t>
  </si>
  <si>
    <t>003F_Nov 21th 6am.scn /40</t>
  </si>
  <si>
    <t>09Jul15811</t>
  </si>
  <si>
    <t>020C_A Concentration of Confederates.scn /46</t>
  </si>
  <si>
    <t>09Jul15817</t>
  </si>
  <si>
    <t>077C_River Crossing.scn /36</t>
  </si>
  <si>
    <t>09Jul15829</t>
  </si>
  <si>
    <t>033C_May 1st 11am V.4.scn /9</t>
  </si>
  <si>
    <t>09Jul15831</t>
  </si>
  <si>
    <t>057C_May 2nd 3pm.scn /16</t>
  </si>
  <si>
    <t>09Jul15830</t>
  </si>
  <si>
    <t>018F_March 17th Kelly's Ford.scn /25</t>
  </si>
  <si>
    <t>09Jul15832</t>
  </si>
  <si>
    <t>070C_May 3rd (Full Field) V.2.scn /46</t>
  </si>
  <si>
    <t>09Jul15833</t>
  </si>
  <si>
    <t>09Jul15834</t>
  </si>
  <si>
    <t>030C_May 1st 11am V.1.scn /25</t>
  </si>
  <si>
    <t>09Jul15837</t>
  </si>
  <si>
    <t>041C_May 11am Small Map.scn /25</t>
  </si>
  <si>
    <t>John Newton, CSA</t>
  </si>
  <si>
    <t>09Jul15866</t>
  </si>
  <si>
    <t>09Aug15915</t>
  </si>
  <si>
    <t>09Aug15958</t>
  </si>
  <si>
    <t>09Aug15987</t>
  </si>
  <si>
    <t>172 AI Challenge_South Mountain V.1 /40</t>
  </si>
  <si>
    <t>09Aug15988</t>
  </si>
  <si>
    <t>CAM_Nov 1st Blind Meet.scn /35</t>
  </si>
  <si>
    <t>09Aug15989</t>
  </si>
  <si>
    <t>CAM_May 3rd 5am C2U3w.scn /46</t>
  </si>
  <si>
    <t>09Sep16097</t>
  </si>
  <si>
    <t>09Sep16101</t>
  </si>
  <si>
    <t>081C_May 1863 Equal fight V.1.scn /40</t>
  </si>
  <si>
    <t>09Sep16113</t>
  </si>
  <si>
    <t>CAM_Nov 1st Blind Meet_w.scn /35</t>
  </si>
  <si>
    <t>09Sep16108</t>
  </si>
  <si>
    <t>086C_Burnt bridges.scn /46</t>
  </si>
  <si>
    <t>09Sep16102</t>
  </si>
  <si>
    <t>080C_May 1863 Equal fight.scn /40</t>
  </si>
  <si>
    <t>09Oct16178</t>
  </si>
  <si>
    <t>55. Marengo in the heartland III (var. 28) /272</t>
  </si>
  <si>
    <t>09Oct16179</t>
  </si>
  <si>
    <t>09Oct16181</t>
  </si>
  <si>
    <t>09Oct16180</t>
  </si>
  <si>
    <t>09Oct16217</t>
  </si>
  <si>
    <t>CAM_Nov 1st Blind Meet V.1_w.scn /75</t>
  </si>
  <si>
    <t>09Oct16226</t>
  </si>
  <si>
    <t>09Nov16245</t>
  </si>
  <si>
    <t>002F_Nov 19th_Meeting Engagement.scn /86</t>
  </si>
  <si>
    <t>09Nov16266</t>
  </si>
  <si>
    <t>CAM_May 1863 Blind Meet V.1.scn /86</t>
  </si>
  <si>
    <t>09Nov16361</t>
  </si>
  <si>
    <t>078F_Nov 1st Blind Meet.scn /35</t>
  </si>
  <si>
    <t>09Nov16365</t>
  </si>
  <si>
    <t>09Nov16364</t>
  </si>
  <si>
    <t>03e Spring River_What If /27</t>
  </si>
  <si>
    <t>09Dec16388</t>
  </si>
  <si>
    <t>087c_Burnt bridges v.1 /90</t>
  </si>
  <si>
    <t>09Dec16387</t>
  </si>
  <si>
    <t>09Dec16410</t>
  </si>
  <si>
    <t>07b PR_Pea Ridge full_H /94</t>
  </si>
  <si>
    <t>09Dec16411</t>
  </si>
  <si>
    <t>Matt Perrenod, USA</t>
  </si>
  <si>
    <t>cf_c1u3 The Battle of Jackson, Nov. 15, 1962 /105</t>
  </si>
  <si>
    <t>09Dec16419</t>
  </si>
  <si>
    <t>09Dec16434</t>
  </si>
  <si>
    <t>09Dec16452</t>
  </si>
  <si>
    <t>09Dec16485</t>
  </si>
  <si>
    <t>Dylan McCartney, USA</t>
  </si>
  <si>
    <t>10Jan16509</t>
  </si>
  <si>
    <t>Gregory Barnard, CSA</t>
  </si>
  <si>
    <t>026 2BR_Groveton V.3 /10</t>
  </si>
  <si>
    <t>10Jan16570</t>
  </si>
  <si>
    <t>10Jan16573</t>
  </si>
  <si>
    <t>10Jan16592</t>
  </si>
  <si>
    <t>John Corbin, USA</t>
  </si>
  <si>
    <t>10Feb16645</t>
  </si>
  <si>
    <t>064 Chatt_Missionary Ridge (H)w 27 /27</t>
  </si>
  <si>
    <t>10Feb16693</t>
  </si>
  <si>
    <t>133-Equal Force Fight #1 (Infantry) /35</t>
  </si>
  <si>
    <t>10Feb16734</t>
  </si>
  <si>
    <t>Michael Seger, USA</t>
  </si>
  <si>
    <t>10Mar16799</t>
  </si>
  <si>
    <t>Lars Magnus, CSA</t>
  </si>
  <si>
    <t>10Mar16828</t>
  </si>
  <si>
    <t>10Mar16939</t>
  </si>
  <si>
    <t>07h PR_full_Unfixed_Supplied /94</t>
  </si>
  <si>
    <t>10Mar16940</t>
  </si>
  <si>
    <t>070 Fk_A Grand Battle /86</t>
  </si>
  <si>
    <t>10Mar16937</t>
  </si>
  <si>
    <t>10Apr16974</t>
  </si>
  <si>
    <t>10Apr17013</t>
  </si>
  <si>
    <t>069 Gap_Battle for Virginia /40</t>
  </si>
  <si>
    <t>10Apr17038</t>
  </si>
  <si>
    <t>10Apr17040</t>
  </si>
  <si>
    <t>CAM_May 1863 Blind Meet_w.scn /46</t>
  </si>
  <si>
    <t>10May17123</t>
  </si>
  <si>
    <t>Bob Hovey, USA</t>
  </si>
  <si>
    <t>Allan Hovey, CSA</t>
  </si>
  <si>
    <t>Robert Hovey, USA</t>
  </si>
  <si>
    <t>10May17143</t>
  </si>
  <si>
    <t>10May17162</t>
  </si>
  <si>
    <t>Cam_Chickamauga C1U2 C2U2(w).scn /130</t>
  </si>
  <si>
    <t>10May17174</t>
  </si>
  <si>
    <t>294. Collision in Maryland (var. 2) /205</t>
  </si>
  <si>
    <t>10Jun17249</t>
  </si>
  <si>
    <t>cbp_c2u2.scn /45</t>
  </si>
  <si>
    <t>10Jun17259</t>
  </si>
  <si>
    <t>10Jun17274</t>
  </si>
  <si>
    <t>10Jun17278</t>
  </si>
  <si>
    <t>10Jul17304</t>
  </si>
  <si>
    <t>002 1BR_Bull Run (Historical) /38</t>
  </si>
  <si>
    <t>10Jul17310</t>
  </si>
  <si>
    <t>107 MD_East Tennessee defense /68</t>
  </si>
  <si>
    <t>10Jul17381</t>
  </si>
  <si>
    <t>040 Chick_Chickamauga (H)w 85 /85</t>
  </si>
  <si>
    <t>10Jul17385</t>
  </si>
  <si>
    <t>074 Chatt_Rebels defend Chattanooga (w) 35 /35</t>
  </si>
  <si>
    <t>10Jul17406</t>
  </si>
  <si>
    <t>vdd_c4u234 Van Dorn's diversion, Sept. 16, 1862 /52</t>
  </si>
  <si>
    <t>10Jul17414</t>
  </si>
  <si>
    <t>Dirk Gross, USA</t>
  </si>
  <si>
    <t>05whatif_a. Champion Hill.scn /30</t>
  </si>
  <si>
    <t>10Jul17415</t>
  </si>
  <si>
    <t>10Aug17482</t>
  </si>
  <si>
    <t>073 Chatt_Rebels defend Chattanooga 35 /35</t>
  </si>
  <si>
    <t>10Aug17537</t>
  </si>
  <si>
    <t>Iuka_C1U2 The Battle of Little Yellow Creek, Sept. 17, 1862 /40</t>
  </si>
  <si>
    <t>10Sep17598</t>
  </si>
  <si>
    <t>007 Ca_A Bad Day Near Cairo/18</t>
  </si>
  <si>
    <t>10Sep17578</t>
  </si>
  <si>
    <t>02d_Hist_Beaver Dam_June 26.scn /81</t>
  </si>
  <si>
    <t>10Oct17694</t>
  </si>
  <si>
    <t>00c_Hist_Seven Pines_May 31-June 1.scn /51</t>
  </si>
  <si>
    <t>10Nov17741</t>
  </si>
  <si>
    <t>007 Ca_A Bad Day Near Cairo /18</t>
  </si>
  <si>
    <t>10Nov17742</t>
  </si>
  <si>
    <t>WI02 Battle of the Wilderness /90</t>
  </si>
  <si>
    <t>10Nov17745</t>
  </si>
  <si>
    <t>05whatif_b. Champion Hill (large).scn /77</t>
  </si>
  <si>
    <t>10Nov17800</t>
  </si>
  <si>
    <t>10Dec17833</t>
  </si>
  <si>
    <t>Weather01_Nov1st_Blind Meet /35</t>
  </si>
  <si>
    <t>10Dec17834</t>
  </si>
  <si>
    <t>Meet_Weather_Hagerstown /86</t>
  </si>
  <si>
    <t>Nick DeStefano, CSA</t>
  </si>
  <si>
    <t>10Dec17859</t>
  </si>
  <si>
    <t>003 P_Perryville V.1 15 /15</t>
  </si>
  <si>
    <t>10Dec17865</t>
  </si>
  <si>
    <t>09 Prarie Grove_H1100 /25</t>
  </si>
  <si>
    <t>10Dec17876</t>
  </si>
  <si>
    <t>10Dec17883</t>
  </si>
  <si>
    <t>Gary Feathler, CSA</t>
  </si>
  <si>
    <t>10Dec17896</t>
  </si>
  <si>
    <t>010. Scrap east of the mountains (var. 23) /86</t>
  </si>
  <si>
    <t>11Jan17917</t>
  </si>
  <si>
    <t>034 Ant_Antietam V.3 /40</t>
  </si>
  <si>
    <t>11Jan17919</t>
  </si>
  <si>
    <t>Struggle for Control /200</t>
  </si>
  <si>
    <t>11Jan17920</t>
  </si>
  <si>
    <t>Kerry Vannada, CSA</t>
  </si>
  <si>
    <t>Drexel Ringbloom, USA</t>
  </si>
  <si>
    <t>11Jan17933</t>
  </si>
  <si>
    <t>Scott Reed, CSA</t>
  </si>
  <si>
    <t>083 Chatt_Tunnel Hill (H) 17 /17</t>
  </si>
  <si>
    <t>11Jan17988</t>
  </si>
  <si>
    <t>11Jan17983</t>
  </si>
  <si>
    <t>057-Dallas May 28 V.3 /40</t>
  </si>
  <si>
    <t>11Jan18022</t>
  </si>
  <si>
    <t>Lutz Schmidt, USA</t>
  </si>
  <si>
    <t>11Feb18077</t>
  </si>
  <si>
    <t>035 Ant_Antietam V.4 /40</t>
  </si>
  <si>
    <t>11Feb18079</t>
  </si>
  <si>
    <t>176 Sh_Sherman's March /40</t>
  </si>
  <si>
    <t>11Feb18095</t>
  </si>
  <si>
    <t>027 SR_Murfreesboro V.6 ( Meet) 35 /35</t>
  </si>
  <si>
    <t>11Feb18103</t>
  </si>
  <si>
    <t>m_c1u1 The Battle of Memphis, December 14-15, 1862 /92</t>
  </si>
  <si>
    <t>11Feb18105</t>
  </si>
  <si>
    <t>11Feb18134</t>
  </si>
  <si>
    <t>01F Battle of Iuka-Frost PDT /12</t>
  </si>
  <si>
    <t>11Mar18148</t>
  </si>
  <si>
    <t>11Mar18164</t>
  </si>
  <si>
    <t>11Mar18165</t>
  </si>
  <si>
    <t>01hvar. Chickasaw Bayou.scn /253</t>
  </si>
  <si>
    <t>11Mar18177</t>
  </si>
  <si>
    <t>083 Weather_Antietam V.3 /40</t>
  </si>
  <si>
    <t>11Mar18240</t>
  </si>
  <si>
    <t>11Mar18252</t>
  </si>
  <si>
    <t>036. Only half prepared III (var. 4) /272</t>
  </si>
  <si>
    <t>11Apr18388</t>
  </si>
  <si>
    <t>142 Nv_Rebels Turn and Fight /40</t>
  </si>
  <si>
    <t>11Apr18279</t>
  </si>
  <si>
    <t>037 SR_Breckinridge Attack (H) 9 /9</t>
  </si>
  <si>
    <t>11Apr18289</t>
  </si>
  <si>
    <t>11Apr18292</t>
  </si>
  <si>
    <t>B1 Dance to Hood's Music /20</t>
  </si>
  <si>
    <t>11Apr18335</t>
  </si>
  <si>
    <t>11Apr18334</t>
  </si>
  <si>
    <t>11May18427</t>
  </si>
  <si>
    <t>11May18443</t>
  </si>
  <si>
    <t>Cam_Murfreesboro (H).scn /132</t>
  </si>
  <si>
    <t>11May18442</t>
  </si>
  <si>
    <t>Cam_Frankfort April 1864.scn /40</t>
  </si>
  <si>
    <t>11Jun18568</t>
  </si>
  <si>
    <t>paj_c2u1 Race to the Crossroads, November 18, 1862 /37</t>
  </si>
  <si>
    <t>11Jun18565</t>
  </si>
  <si>
    <t>055 Chick_Horseshoe Ridge (H) 18 /18</t>
  </si>
  <si>
    <t>11Aug18896</t>
  </si>
  <si>
    <t>T101-Relief of Williamsport /82</t>
  </si>
  <si>
    <t>11Aug18863</t>
  </si>
  <si>
    <t>11Aug18865</t>
  </si>
  <si>
    <t>11Aug18864</t>
  </si>
  <si>
    <t>11Aug18866</t>
  </si>
  <si>
    <t>11Aug18895</t>
  </si>
  <si>
    <t>11Aug18936</t>
  </si>
  <si>
    <t>11Aug18945</t>
  </si>
  <si>
    <t>Cam_Murfreesboro Dec. 1962.scn /40</t>
  </si>
  <si>
    <t>11Sep18972</t>
  </si>
  <si>
    <t>172 Sh_Place of Peace! (v.1) /40</t>
  </si>
  <si>
    <t>11Sep18971</t>
  </si>
  <si>
    <t>11Sep18982</t>
  </si>
  <si>
    <t>11Sep19040</t>
  </si>
  <si>
    <t>11Sep19041</t>
  </si>
  <si>
    <t>11Oct19071</t>
  </si>
  <si>
    <t>11Oct19081</t>
  </si>
  <si>
    <t>11Oct19074</t>
  </si>
  <si>
    <t>11Oct19136</t>
  </si>
  <si>
    <t>11Oct19147</t>
  </si>
  <si>
    <t>11Nov19241</t>
  </si>
  <si>
    <t>047 Chick_Meeting Engagement 130 /130</t>
  </si>
  <si>
    <t>11Nov19186</t>
  </si>
  <si>
    <t>096F_Nov 17th Battle for Falmouth V.1.scn /36</t>
  </si>
  <si>
    <t>11Nov19192</t>
  </si>
  <si>
    <t>11Nov19193</t>
  </si>
  <si>
    <t>Cam_Ringgold Gap (H).scn /12</t>
  </si>
  <si>
    <t>11Nov19196</t>
  </si>
  <si>
    <t>05whatif_c. Champion Hill (large).scn /77</t>
  </si>
  <si>
    <t>11Nov19201</t>
  </si>
  <si>
    <t>11Nov19216</t>
  </si>
  <si>
    <t>11Nov19214</t>
  </si>
  <si>
    <t>11Nov19220</t>
  </si>
  <si>
    <t>Douglas Shaw, USA</t>
  </si>
  <si>
    <t>Michael Gandt, CSA</t>
  </si>
  <si>
    <t>Joseph Medeiros, CSA</t>
  </si>
  <si>
    <t>11Nov19227</t>
  </si>
  <si>
    <t>11Nov19224</t>
  </si>
  <si>
    <t>077 Chatt_Wauhatchie (H) 12 /12</t>
  </si>
  <si>
    <t>11Nov19238</t>
  </si>
  <si>
    <t>173 Sh_Place of Peace! (v.2) /40</t>
  </si>
  <si>
    <t>11Nov19247</t>
  </si>
  <si>
    <t>11Nov19253</t>
  </si>
  <si>
    <t>008F_Dec 13th 6am.scn /36</t>
  </si>
  <si>
    <t>11Dec19348</t>
  </si>
  <si>
    <t>012F_Dec 13th 6am Small Map.scn /36</t>
  </si>
  <si>
    <t>11Dec19355</t>
  </si>
  <si>
    <t>11Dec19353</t>
  </si>
  <si>
    <t>11Dec19352</t>
  </si>
  <si>
    <t>137 Nv_Battle of Nashville /56</t>
  </si>
  <si>
    <t>11Dec19354</t>
  </si>
  <si>
    <t>11Dec19362</t>
  </si>
  <si>
    <t>12Jan19392</t>
  </si>
  <si>
    <t>12Jan19416</t>
  </si>
  <si>
    <t>Cam_Brown's Ferry (H).scn /10</t>
  </si>
  <si>
    <t>12Jan19434</t>
  </si>
  <si>
    <t>12Jan19433</t>
  </si>
  <si>
    <t>12Jan19432</t>
  </si>
  <si>
    <t>075 Chatt_Brown's Ferry (H) 10 /10</t>
  </si>
  <si>
    <t>12Jan19435</t>
  </si>
  <si>
    <t>Cam_Missionary Ridge (H).scn /27</t>
  </si>
  <si>
    <t>12Jan19438</t>
  </si>
  <si>
    <t>Scott Ludwig, CSA</t>
  </si>
  <si>
    <t>btcb_c1u1 Return to Corinth, Dec. 10-12, 1862 /125</t>
  </si>
  <si>
    <t>12Jan19452</t>
  </si>
  <si>
    <t>12Jan19453</t>
  </si>
  <si>
    <t>161 Chatt_Wauhatchie (077_Winter).scn /12</t>
  </si>
  <si>
    <t>12Jan19465</t>
  </si>
  <si>
    <t>Francois Chatain, USA</t>
  </si>
  <si>
    <t>12Jan19464</t>
  </si>
  <si>
    <t>Michael Osborne, USA</t>
  </si>
  <si>
    <t>103 Nash_Nashville Sept. 1863 (Meet) 40 /40</t>
  </si>
  <si>
    <t>12Jan19485</t>
  </si>
  <si>
    <t>12Jan19488</t>
  </si>
  <si>
    <t>12Jan19486</t>
  </si>
  <si>
    <t>12Jan19487</t>
  </si>
  <si>
    <t>002 Bel_Belmont_Advance (Hist) /18</t>
  </si>
  <si>
    <t>12Feb19510</t>
  </si>
  <si>
    <t>David Guegan, USA</t>
  </si>
  <si>
    <t>12Feb19513</t>
  </si>
  <si>
    <t>12Feb19571</t>
  </si>
  <si>
    <t>12Feb19570</t>
  </si>
  <si>
    <t>12Feb19582</t>
  </si>
  <si>
    <t>12Feb19592</t>
  </si>
  <si>
    <t>085 Chatt_Ringgold Gap (H) 12 /12</t>
  </si>
  <si>
    <t>12Mar19608</t>
  </si>
  <si>
    <t>109 Spr_The Battle for Tennessee 86 /86</t>
  </si>
  <si>
    <t>12Mar19607</t>
  </si>
  <si>
    <t>191 Meet_Cedar Mountain /21</t>
  </si>
  <si>
    <t>12Mar19611</t>
  </si>
  <si>
    <t>12Mar19613</t>
  </si>
  <si>
    <t>12Mar19644</t>
  </si>
  <si>
    <t>12Mar19678</t>
  </si>
  <si>
    <t>12Apr19702</t>
  </si>
  <si>
    <t>12Apr19703</t>
  </si>
  <si>
    <t>Meet_Groveton /15</t>
  </si>
  <si>
    <t>12Apr19733</t>
  </si>
  <si>
    <t>190 Meet_2nd Bull Run /45</t>
  </si>
  <si>
    <t>12Apr19766</t>
  </si>
  <si>
    <t>12Apr19782</t>
  </si>
  <si>
    <t>12May19786</t>
  </si>
  <si>
    <t>12May19804</t>
  </si>
  <si>
    <t>02g_Hist_Beaver Dam_June 26.scn /331</t>
  </si>
  <si>
    <t>12May19833</t>
  </si>
  <si>
    <t>Leon Korotko, USA</t>
  </si>
  <si>
    <t>151 Sh_Clash of armies /80</t>
  </si>
  <si>
    <t>12May19852</t>
  </si>
  <si>
    <t>12Jun19890</t>
  </si>
  <si>
    <t>079C_May 1863 Blind Meet /46</t>
  </si>
  <si>
    <t>12Jun19903</t>
  </si>
  <si>
    <t>049 Ant_Meeting at the center /40</t>
  </si>
  <si>
    <t>12Jun19907</t>
  </si>
  <si>
    <t>Cam_Chickamauga Nov. 1863(w).scn /40</t>
  </si>
  <si>
    <t>12Jun19923</t>
  </si>
  <si>
    <t>123_Dallas May 28th Company 1 /48</t>
  </si>
  <si>
    <t>12Jun19932</t>
  </si>
  <si>
    <t>007. The Battle of Gettysburg, July 1, 1863 (var. 1) /158</t>
  </si>
  <si>
    <t>12Jun19931</t>
  </si>
  <si>
    <t>pfttc_c2u2 Pursuit from Corinth, September 19,1862 /40</t>
  </si>
  <si>
    <t>12Jul19952</t>
  </si>
  <si>
    <t>079-Chattahoochie July 7-8 Historical /102</t>
  </si>
  <si>
    <t>12Jul19956</t>
  </si>
  <si>
    <t>05f_Hist_Savage Station_June 29.scn /174</t>
  </si>
  <si>
    <t>12Jul19958</t>
  </si>
  <si>
    <t>Cam_Greater Mill Springs Sept. 1863(w).scn /40</t>
  </si>
  <si>
    <t>12Jul20032</t>
  </si>
  <si>
    <t>David Swartz, USA</t>
  </si>
  <si>
    <t>040C_May 1st 11am V.11.scn /9</t>
  </si>
  <si>
    <t>12Jul20033</t>
  </si>
  <si>
    <t>032C_May 1st 11am V.3.scn /25</t>
  </si>
  <si>
    <t>12Aug20043</t>
  </si>
  <si>
    <t>111-Utoy Creek Aug 6 Historical /21</t>
  </si>
  <si>
    <t>12Aug20046</t>
  </si>
  <si>
    <t>!HISTORICAL 1.2 Gettysburg - July 2, 1863 /17</t>
  </si>
  <si>
    <t>12Aug20065</t>
  </si>
  <si>
    <t>12Aug20078</t>
  </si>
  <si>
    <t>12Aug20080</t>
  </si>
  <si>
    <t>12Aug20082</t>
  </si>
  <si>
    <t>02hist2_Corinth-day2 Corinth:</t>
  </si>
  <si>
    <t>12Aug20096</t>
  </si>
  <si>
    <t>12Aug20106</t>
  </si>
  <si>
    <t>058C_May 2nd 3pm V.1.scn /16</t>
  </si>
  <si>
    <t>12Aug20160</t>
  </si>
  <si>
    <t>Meet_Weather_2nd Bull Run /45</t>
  </si>
  <si>
    <t>12Sep20233</t>
  </si>
  <si>
    <t>092 Frk_Kirby defends Frankfort (w) 35 /35</t>
  </si>
  <si>
    <t>12Sep20236</t>
  </si>
  <si>
    <t>cwh_c1u2 Jackson's West Tennessee Raid, October 9, 1862 /12</t>
  </si>
  <si>
    <t>12Sep20241</t>
  </si>
  <si>
    <t>044 Ant_North Woods_cavalry /25</t>
  </si>
  <si>
    <t>12Sep20261</t>
  </si>
  <si>
    <t>Bill Keys, CSA</t>
  </si>
  <si>
    <t>073C_Early arrives early, May 3rd /46</t>
  </si>
  <si>
    <t>12Oct20292</t>
  </si>
  <si>
    <t>100 MS_Advance onto Mill Springs (Hist) /12</t>
  </si>
  <si>
    <t>12Oct20309</t>
  </si>
  <si>
    <t>Pete Russo, USA</t>
  </si>
  <si>
    <t>00b_Hist_Seven Pines_May 31-June 1.scn /82</t>
  </si>
  <si>
    <t>12Oct20312</t>
  </si>
  <si>
    <t>047 FD_Surprise and retake FD /40</t>
  </si>
  <si>
    <t>12Oct20311</t>
  </si>
  <si>
    <t>CAM_May 1863 Blind Meet V.2.scn /46</t>
  </si>
  <si>
    <t>12Oct20323</t>
  </si>
  <si>
    <t>00a_Hist_Seven Pines_May 31-June 1.scn /82</t>
  </si>
  <si>
    <t>12Oct20329</t>
  </si>
  <si>
    <t>12Oct20327</t>
  </si>
  <si>
    <t>006F_City V.1.scn /10</t>
  </si>
  <si>
    <t>12Oct20328</t>
  </si>
  <si>
    <t>071 Chatt_Missionary Ridge Nov 23rd (H) 80 /80</t>
  </si>
  <si>
    <t>12Oct20333</t>
  </si>
  <si>
    <t>014 2BR_2nd Bull Run (Historical) /81</t>
  </si>
  <si>
    <t>12Oct20344</t>
  </si>
  <si>
    <t>cf_c4u4 The Battle of Purdy, November 10, 1862 /78</t>
  </si>
  <si>
    <t>12Oct20350</t>
  </si>
  <si>
    <t>065 Chatt_Missionary Ridge V.1 27 /27</t>
  </si>
  <si>
    <t>12Oct20355</t>
  </si>
  <si>
    <t>12Oct20357</t>
  </si>
  <si>
    <t>12Oct20369</t>
  </si>
  <si>
    <t>02e_Hist_Beaver Dam_June 26.scn /331</t>
  </si>
  <si>
    <t>12Oct20368</t>
  </si>
  <si>
    <t>m_c2u2 The Battle of Memphis, December 14-15, 1862 /92</t>
  </si>
  <si>
    <t>12Nov20398</t>
  </si>
  <si>
    <t>cf_c1u1 Ord holds the Forked Deer line, Nov. 15, 1862 /105</t>
  </si>
  <si>
    <t>12Nov20397</t>
  </si>
  <si>
    <t>037. 2nd Corps moves west (var. 5) /46</t>
  </si>
  <si>
    <t>12Nov20420</t>
  </si>
  <si>
    <t>12Dec20458</t>
  </si>
  <si>
    <t>Ron Virts, USA</t>
  </si>
  <si>
    <t>032 FD_Day 3 (Hist) /20</t>
  </si>
  <si>
    <t>12Dec20469</t>
  </si>
  <si>
    <t>12Dec20482</t>
  </si>
  <si>
    <t>12Dec20508</t>
  </si>
  <si>
    <t>12Dec20509</t>
  </si>
  <si>
    <t>cf_c12u4 The Battle of Purdy, November 10, 1862 /78</t>
  </si>
  <si>
    <t>12Dec20531</t>
  </si>
  <si>
    <t>WDS Overland</t>
  </si>
  <si>
    <t>106-640505_Catharpin_A1 /34</t>
  </si>
  <si>
    <t>12Dec20526</t>
  </si>
  <si>
    <t>183 Sh_Battle of Shiloh Day 2 (Hist) /53</t>
  </si>
  <si>
    <t>12Dec20534</t>
  </si>
  <si>
    <t>116-640505_Wild_A1 /95</t>
  </si>
  <si>
    <t>13Jan20553</t>
  </si>
  <si>
    <t>026C_May 1st-May3rd.scn /133</t>
  </si>
  <si>
    <t>13Jan20575</t>
  </si>
  <si>
    <t>13Jan20639</t>
  </si>
  <si>
    <t>Other (Enter description in Comments including #</t>
  </si>
  <si>
    <t>13Jan20647</t>
  </si>
  <si>
    <t>104-640505_!!Wilderness_25 /68</t>
  </si>
  <si>
    <t>13Feb20702</t>
  </si>
  <si>
    <t>402-640528_To Cold Harbor_A1 /100</t>
  </si>
  <si>
    <t>13Feb20732</t>
  </si>
  <si>
    <t>13Feb20741</t>
  </si>
  <si>
    <t>303-640523_N.Anna_A1 /70</t>
  </si>
  <si>
    <t>13Feb20747</t>
  </si>
  <si>
    <t>C0 Battle of Columbia /36</t>
  </si>
  <si>
    <t>13Mar20773</t>
  </si>
  <si>
    <t>13Mar20781</t>
  </si>
  <si>
    <t>13Mar20837</t>
  </si>
  <si>
    <t>07a_Hist_Malvern Hill_July 1.scn /43</t>
  </si>
  <si>
    <t>13Apr20857</t>
  </si>
  <si>
    <t>cf_c4u1 Battle of Grand Junction, Nov. 13, 1862 /105</t>
  </si>
  <si>
    <t>13Apr20855</t>
  </si>
  <si>
    <t>009 Ca_Naval Action /20</t>
  </si>
  <si>
    <t>13Apr20856</t>
  </si>
  <si>
    <t>509-640605_Piedmont_A1 /44</t>
  </si>
  <si>
    <t>13Apr20876</t>
  </si>
  <si>
    <t>Joe Mishurda, USA</t>
  </si>
  <si>
    <t>013 CK_Calf Killer Creek /40</t>
  </si>
  <si>
    <t>13May20997</t>
  </si>
  <si>
    <t>13May20994</t>
  </si>
  <si>
    <t>13May20995</t>
  </si>
  <si>
    <t>13May20996</t>
  </si>
  <si>
    <t>13May21006</t>
  </si>
  <si>
    <t>13May21012</t>
  </si>
  <si>
    <t>13Jun21027</t>
  </si>
  <si>
    <t>opening_c1u2 Stanley bolsters Iuka's defenses, Sept.14, 1862 /38</t>
  </si>
  <si>
    <t>13Jun21024</t>
  </si>
  <si>
    <t>D0 Fight Like Hell /13</t>
  </si>
  <si>
    <t>13Jun21023</t>
  </si>
  <si>
    <t>216-640512_Meadow Bridge_A1 /27</t>
  </si>
  <si>
    <t>13Jun21028</t>
  </si>
  <si>
    <t>215-640511_Yellow Tavern_A1 /87</t>
  </si>
  <si>
    <t>13Jun21064</t>
  </si>
  <si>
    <t>202-640508_Gordonsv_A1 /100</t>
  </si>
  <si>
    <t>13Jul21139</t>
  </si>
  <si>
    <t>045 Ant_South Sharpsburg (Hist) /20</t>
  </si>
  <si>
    <t>13Jul21154</t>
  </si>
  <si>
    <t>08d_Hist_7 Days Campaign.scn /407</t>
  </si>
  <si>
    <t>13Jul21170</t>
  </si>
  <si>
    <t>otc(a)_c1u1 Corinth or death!, September 19, 1862 /90</t>
  </si>
  <si>
    <t>13Jul21176</t>
  </si>
  <si>
    <t>13Aug21228</t>
  </si>
  <si>
    <t>032 Franklin V.16 scn /48</t>
  </si>
  <si>
    <t>13Aug21229</t>
  </si>
  <si>
    <t>221-640512_Spots_A3 /75</t>
  </si>
  <si>
    <t>13Aug21230</t>
  </si>
  <si>
    <t>13Aug21244</t>
  </si>
  <si>
    <t>231-640519_Harris Farm_A1 /28</t>
  </si>
  <si>
    <t>13Aug21277</t>
  </si>
  <si>
    <t>13Aug21280</t>
  </si>
  <si>
    <t>13Aug21281</t>
  </si>
  <si>
    <t>102-640505_Brock Intersection_A23 /15</t>
  </si>
  <si>
    <t>13Sep21303</t>
  </si>
  <si>
    <t>000started Corinth:</t>
  </si>
  <si>
    <t>13Sep21304</t>
  </si>
  <si>
    <t>02hist1alt_White House Corinth:</t>
  </si>
  <si>
    <t>13Sep21300</t>
  </si>
  <si>
    <t>506-640611_Trev Stn Day1_A1 /36</t>
  </si>
  <si>
    <t>13Sep21299</t>
  </si>
  <si>
    <t>C1 Schofield Stands /36</t>
  </si>
  <si>
    <t>13Sep21341</t>
  </si>
  <si>
    <t>09 Prarie Grove_H0500 /41</t>
  </si>
  <si>
    <t>13Sep21344</t>
  </si>
  <si>
    <t>13Oct21369</t>
  </si>
  <si>
    <t>209-640508-Spotsylvania_15 /192</t>
  </si>
  <si>
    <t>13Oct21398</t>
  </si>
  <si>
    <t>13Oct21418</t>
  </si>
  <si>
    <t>otto_c1u1 The Battle of Paducah, November 24-25, 1862 /75</t>
  </si>
  <si>
    <t>13Oct21419</t>
  </si>
  <si>
    <t>13Nov21429</t>
  </si>
  <si>
    <t>13Nov21464</t>
  </si>
  <si>
    <t>13Nov21486</t>
  </si>
  <si>
    <t>061 H_Hagerstown V.1 /86</t>
  </si>
  <si>
    <t>13Nov21499</t>
  </si>
  <si>
    <t>13Dec21503</t>
  </si>
  <si>
    <t>13Dec21529</t>
  </si>
  <si>
    <t>001-631127-Mine Run Campaign_11 /174</t>
  </si>
  <si>
    <t>13Dec21530</t>
  </si>
  <si>
    <t>13Dec21555</t>
  </si>
  <si>
    <t>14Jan21587</t>
  </si>
  <si>
    <t>04h_a. McClernand's Fix.scn /24</t>
  </si>
  <si>
    <t>14Jan21586</t>
  </si>
  <si>
    <t>14Jan21611</t>
  </si>
  <si>
    <t>14Jan21618</t>
  </si>
  <si>
    <t>14Feb21645</t>
  </si>
  <si>
    <t>14Feb21648</t>
  </si>
  <si>
    <t>14Feb21671</t>
  </si>
  <si>
    <t>14Mar21691</t>
  </si>
  <si>
    <t>14Apr21782</t>
  </si>
  <si>
    <t>100-640504_campaign scn /1390</t>
  </si>
  <si>
    <t>14Apr21826</t>
  </si>
  <si>
    <t>14Apr21824</t>
  </si>
  <si>
    <t>14Apr21829</t>
  </si>
  <si>
    <t>039. The north wins the race (var. 15) /158</t>
  </si>
  <si>
    <t>14Apr21828</t>
  </si>
  <si>
    <t>jf_c1u2.scn /34</t>
  </si>
  <si>
    <t>14May21841</t>
  </si>
  <si>
    <t>Ned Simms, USA</t>
  </si>
  <si>
    <t>14May21873</t>
  </si>
  <si>
    <t>227-640515_Bermuda_A1 /74</t>
  </si>
  <si>
    <t>14May21878</t>
  </si>
  <si>
    <t>Alan Benjamin, USA</t>
  </si>
  <si>
    <t>14May21887</t>
  </si>
  <si>
    <t>14Jun21912</t>
  </si>
  <si>
    <t>14Jun21921</t>
  </si>
  <si>
    <t>14Jun21934</t>
  </si>
  <si>
    <t>14Jul21952</t>
  </si>
  <si>
    <t>109-640505_Wilderness1_05 /67</t>
  </si>
  <si>
    <t>14Aug22005</t>
  </si>
  <si>
    <t>14Aug22032</t>
  </si>
  <si>
    <t>14Aug22031</t>
  </si>
  <si>
    <t>14Sep22043</t>
  </si>
  <si>
    <t>14Sep22042</t>
  </si>
  <si>
    <t>018-Resaca May 14-15th Historical /80</t>
  </si>
  <si>
    <t>14Sep22053</t>
  </si>
  <si>
    <t>14Oct22113</t>
  </si>
  <si>
    <t>230-640515_New Market_A1 /36</t>
  </si>
  <si>
    <t>14Oct22114</t>
  </si>
  <si>
    <t>229-640516_DB_A! /34</t>
  </si>
  <si>
    <t>14Nov22141</t>
  </si>
  <si>
    <t>505-640609_Richmond West_A1 /57</t>
  </si>
  <si>
    <t>14Nov22151</t>
  </si>
  <si>
    <t>046-Picketts Mill May 27 Historical /14</t>
  </si>
  <si>
    <t>14Nov22147</t>
  </si>
  <si>
    <t>14Dec22169</t>
  </si>
  <si>
    <t>401-640528_Haw's Shop_A1 /28</t>
  </si>
  <si>
    <t>14Dec22176</t>
  </si>
  <si>
    <t>Richard Simonitch, USA</t>
  </si>
  <si>
    <t>012 Ca_Rebels at Cairo /26</t>
  </si>
  <si>
    <t>14Dec22177</t>
  </si>
  <si>
    <t>Thomas Kille, USA</t>
  </si>
  <si>
    <t>14Dec22190</t>
  </si>
  <si>
    <t>14Dec22205</t>
  </si>
  <si>
    <t>14Dec22209</t>
  </si>
  <si>
    <t>15Jan22231</t>
  </si>
  <si>
    <t>137 Weather_South Mtn (Historical) /40</t>
  </si>
  <si>
    <t>15Jan22237</t>
  </si>
  <si>
    <t>095-Sherman's Advance July 20th Historical /145</t>
  </si>
  <si>
    <t>15Jan22238</t>
  </si>
  <si>
    <t>15Jan22243</t>
  </si>
  <si>
    <t>010 Ca_Pope defends Cairo /40</t>
  </si>
  <si>
    <t>15Jan22259</t>
  </si>
  <si>
    <t>00d_Hist_Seven Pines_May 31-June 1.scn /51</t>
  </si>
  <si>
    <t>15Jan22271</t>
  </si>
  <si>
    <t>15Jan22273</t>
  </si>
  <si>
    <t>J Battle of Nashville, The Second Day /27</t>
  </si>
  <si>
    <t>15Jan22272</t>
  </si>
  <si>
    <t>A Battle of Overall's Creek /21</t>
  </si>
  <si>
    <t>15Jan22275</t>
  </si>
  <si>
    <t>A Battle of Franklin /10</t>
  </si>
  <si>
    <t>15Feb22292</t>
  </si>
  <si>
    <t>068-Kolb's Farm June 22 4pm V.4 /16</t>
  </si>
  <si>
    <t>15Feb22310</t>
  </si>
  <si>
    <t>15Mar22343</t>
  </si>
  <si>
    <t>220-640512_Spots_A2 /72</t>
  </si>
  <si>
    <t>15Mar22344</t>
  </si>
  <si>
    <t>000-getting started /8</t>
  </si>
  <si>
    <t>15Mar22346</t>
  </si>
  <si>
    <t>15Mar22348</t>
  </si>
  <si>
    <t>076-Smyrna July 4th Historical /12</t>
  </si>
  <si>
    <t>15Mar22357</t>
  </si>
  <si>
    <t>117-Jonesboro Sept 1 Historical /15</t>
  </si>
  <si>
    <t>15Mar22368</t>
  </si>
  <si>
    <t>15Apr22372</t>
  </si>
  <si>
    <t>John Ferry, USA</t>
  </si>
  <si>
    <t>Kenneth Miller, USA</t>
  </si>
  <si>
    <t>Sean Turner, USA</t>
  </si>
  <si>
    <t>David Stotsenburgh, USA</t>
  </si>
  <si>
    <t>Jim Garner, CSA</t>
  </si>
  <si>
    <t>Neal Hebert, CSA</t>
  </si>
  <si>
    <t>Tim Reneau, CSA</t>
  </si>
  <si>
    <t>15Apr22376</t>
  </si>
  <si>
    <t>03b_Hist_Gaines's Mill_June 27.scn /29</t>
  </si>
  <si>
    <t>15Apr22388</t>
  </si>
  <si>
    <t>122-640505_Wilderness7_21 /90</t>
  </si>
  <si>
    <t>15Apr22389</t>
  </si>
  <si>
    <t>15Apr22399</t>
  </si>
  <si>
    <t>15Apr22411</t>
  </si>
  <si>
    <t>15Apr22410</t>
  </si>
  <si>
    <t>pjvdr_c1u1 Armstrong raids the M&amp;O, October 7th, 1862 /25</t>
  </si>
  <si>
    <t>15May22431</t>
  </si>
  <si>
    <t>15May22439</t>
  </si>
  <si>
    <t>03d_Hist_Gaines's Mill_June 27.scn /282</t>
  </si>
  <si>
    <t>15May22446</t>
  </si>
  <si>
    <t>205-640508_Mass_A1 /72</t>
  </si>
  <si>
    <t>15Jun22470</t>
  </si>
  <si>
    <t>207-640508_Spots_A1 /72</t>
  </si>
  <si>
    <t>15Aug22531</t>
  </si>
  <si>
    <t>15Aug22530</t>
  </si>
  <si>
    <t>101-640505_Brock Intersection_A1 /24</t>
  </si>
  <si>
    <t>15Aug22539</t>
  </si>
  <si>
    <t>212-640510_Po River_Alt_11kj /21</t>
  </si>
  <si>
    <t>15Aug22544</t>
  </si>
  <si>
    <t>15Aug22557</t>
  </si>
  <si>
    <t>201-640507 Walthall Junction_A1 /20</t>
  </si>
  <si>
    <t>15Aug22560</t>
  </si>
  <si>
    <t>301-640521_MudTav_A1 /63</t>
  </si>
  <si>
    <t>15Aug22561</t>
  </si>
  <si>
    <t>01a Boonville_Var /24</t>
  </si>
  <si>
    <t>15Sep22579</t>
  </si>
  <si>
    <t>15Sep22581</t>
  </si>
  <si>
    <t>15Oct22589</t>
  </si>
  <si>
    <t>15Oct22608</t>
  </si>
  <si>
    <t>John Lytwak, USA</t>
  </si>
  <si>
    <t>015 SR_Murfreesboro (H) 132 /132</t>
  </si>
  <si>
    <t>15Nov22624</t>
  </si>
  <si>
    <t>064C_May 3rd 5am.scn /46</t>
  </si>
  <si>
    <t>15Nov22625</t>
  </si>
  <si>
    <t>15Nov22626</t>
  </si>
  <si>
    <t>AI Challenge_Banks's Ford.scn /21</t>
  </si>
  <si>
    <t>15Nov22631</t>
  </si>
  <si>
    <t>02 Carthage_histscn /52</t>
  </si>
  <si>
    <t>15Nov22638</t>
  </si>
  <si>
    <t>03b Wilson's Creek_Histscn /21</t>
  </si>
  <si>
    <t>15Nov22642</t>
  </si>
  <si>
    <t>15Dec22663</t>
  </si>
  <si>
    <t>148 Sh_Buell's escape /26</t>
  </si>
  <si>
    <t>15Dec22666</t>
  </si>
  <si>
    <t>15Dec22667</t>
  </si>
  <si>
    <t>15Dec22670</t>
  </si>
  <si>
    <t>16Jan22694</t>
  </si>
  <si>
    <t>16Jan22699</t>
  </si>
  <si>
    <t>16Jan22698</t>
  </si>
  <si>
    <t>crosscar5_c1u12 The Battle of Carthage, July 5, 1861 (Hist) /52</t>
  </si>
  <si>
    <t>16Feb22742</t>
  </si>
  <si>
    <t>07a PR_Dunagin's Farm_H /14</t>
  </si>
  <si>
    <t>16Feb22746</t>
  </si>
  <si>
    <t>Dwain Cunningham, CSA</t>
  </si>
  <si>
    <t>Alvin Baker, USA</t>
  </si>
  <si>
    <t>16Feb22749</t>
  </si>
  <si>
    <t>09 Cane Hill_Histscn /27</t>
  </si>
  <si>
    <t>16Mar22754</t>
  </si>
  <si>
    <t>16Mar22757</t>
  </si>
  <si>
    <t>16Mar22771</t>
  </si>
  <si>
    <t>16Mar22772</t>
  </si>
  <si>
    <t>06whatif_a. Loring's Arrival.scn /38</t>
  </si>
  <si>
    <t>16Mar22779</t>
  </si>
  <si>
    <t>05d_Hist_Savage Station_June 29.scn /174</t>
  </si>
  <si>
    <t>16Mar22777</t>
  </si>
  <si>
    <t>07c PR_Leetown_Hist /13</t>
  </si>
  <si>
    <t>16Mar22778</t>
  </si>
  <si>
    <t>07d PR_Elkhor Tavern_H /10</t>
  </si>
  <si>
    <t>16Mar22781</t>
  </si>
  <si>
    <t>06c_Hist_Glendale_June 30.scn /114</t>
  </si>
  <si>
    <t>16Mar22792</t>
  </si>
  <si>
    <t>16Mar22791</t>
  </si>
  <si>
    <t>061 FHFD_Ft Henry to Ft Don. Campaign /450</t>
  </si>
  <si>
    <t>16Mar22793</t>
  </si>
  <si>
    <t>07f PR_Pea Ridge full_Unfixed /94</t>
  </si>
  <si>
    <t>16Apr22807</t>
  </si>
  <si>
    <t>16Apr22809</t>
  </si>
  <si>
    <t>16Apr22808</t>
  </si>
  <si>
    <t>16May22829</t>
  </si>
  <si>
    <t>A0 Bloody Toung /23</t>
  </si>
  <si>
    <t>16May22830</t>
  </si>
  <si>
    <t>16May22840</t>
  </si>
  <si>
    <t>16Jun22851</t>
  </si>
  <si>
    <t>16Jun22858</t>
  </si>
  <si>
    <t>16Jul22863</t>
  </si>
  <si>
    <t>16Jul22874</t>
  </si>
  <si>
    <t>16Jul22875</t>
  </si>
  <si>
    <t>Thomas Andrews, USA</t>
  </si>
  <si>
    <t>!HISTORICAL 1. The Battle of Gettysburg - July 1 - 3, 1863 /136</t>
  </si>
  <si>
    <t>16Jul22892</t>
  </si>
  <si>
    <t>16Jul22893</t>
  </si>
  <si>
    <t>16Aug22906</t>
  </si>
  <si>
    <t>04 The Chase /75</t>
  </si>
  <si>
    <t>16Aug22911</t>
  </si>
  <si>
    <t>16Sep22917</t>
  </si>
  <si>
    <t>16Oct22942</t>
  </si>
  <si>
    <t>16Oct22957</t>
  </si>
  <si>
    <t>129-640506_Longstreet's Flank Attack_A1 /24</t>
  </si>
  <si>
    <t>16Nov22966</t>
  </si>
  <si>
    <t>16Nov22967</t>
  </si>
  <si>
    <t>16Nov22971</t>
  </si>
  <si>
    <t>Ken Jones, USA</t>
  </si>
  <si>
    <t>Cameron McOmish, CSA</t>
  </si>
  <si>
    <t>Mark Crawford, CSA</t>
  </si>
  <si>
    <t>16Nov22970</t>
  </si>
  <si>
    <t>16Nov22974</t>
  </si>
  <si>
    <t>16Dec22986</t>
  </si>
  <si>
    <t>16Dec22991</t>
  </si>
  <si>
    <t>B An Early Strike on the Left Flank /68</t>
  </si>
  <si>
    <t>17Jan23000</t>
  </si>
  <si>
    <t>Richard Lim, USA</t>
  </si>
  <si>
    <t>17Jan23002</t>
  </si>
  <si>
    <t>17Jan23003</t>
  </si>
  <si>
    <t>17Jan23005</t>
  </si>
  <si>
    <t>A An Early Strike on the Right Flank /68</t>
  </si>
  <si>
    <t>17Feb23027</t>
  </si>
  <si>
    <t>048 Chick_Meeting Engagement_w 130 /130</t>
  </si>
  <si>
    <t>17Feb23028</t>
  </si>
  <si>
    <t>063 Chatt_Missionary Ridge (H) 27 /27</t>
  </si>
  <si>
    <t>17Feb23032</t>
  </si>
  <si>
    <t>T The Right Flank /15</t>
  </si>
  <si>
    <t>17Feb23033</t>
  </si>
  <si>
    <t>R Hood's Three Prong Attack /49</t>
  </si>
  <si>
    <t>17Apr23063</t>
  </si>
  <si>
    <t>17Apr23065</t>
  </si>
  <si>
    <t>17May23086</t>
  </si>
  <si>
    <t>062 Fk_Battle along Franklin's Turnpike /36</t>
  </si>
  <si>
    <t>17Jun23110</t>
  </si>
  <si>
    <t>Tony Beyersdorf, CSA</t>
  </si>
  <si>
    <t>17Jun23112</t>
  </si>
  <si>
    <t>090 Frk_Kentucky Sept. 1863 (w) 40 /40</t>
  </si>
  <si>
    <t>17Jun23113</t>
  </si>
  <si>
    <t>077 Fr_Streetfight /20</t>
  </si>
  <si>
    <t>17Jul23116</t>
  </si>
  <si>
    <t>17Aug23137</t>
  </si>
  <si>
    <t>m_c2u3 The Battle of Nonconnah Creek, Dec. 14-15, 1862 /92</t>
  </si>
  <si>
    <t>17Aug23136</t>
  </si>
  <si>
    <t>17Nov23190</t>
  </si>
  <si>
    <t>m_c1u3 The Battle of Cypress Creek, December 14-15, 1862 /92</t>
  </si>
  <si>
    <t>17Nov23198</t>
  </si>
  <si>
    <t>17Nov23199</t>
  </si>
  <si>
    <t>17Nov23201</t>
  </si>
  <si>
    <t>maj_c3u12 Race to Memphis, November 18, 1862 /100</t>
  </si>
  <si>
    <t>17Dec23222</t>
  </si>
  <si>
    <t>17Dec23220</t>
  </si>
  <si>
    <t>17Dec23221</t>
  </si>
  <si>
    <t>18Jan23235</t>
  </si>
  <si>
    <t>18Jan23256</t>
  </si>
  <si>
    <t>127 Weather_Hagerstown March V.1 /86</t>
  </si>
  <si>
    <t>18Feb23271</t>
  </si>
  <si>
    <t>WDS Petersburg</t>
  </si>
  <si>
    <t>050 Peebles Farm III, Sept 30th, 1864 /15</t>
  </si>
  <si>
    <t>18Feb23282</t>
  </si>
  <si>
    <t>001 Jerusalem Plank I, June 9th, 1864 /12</t>
  </si>
  <si>
    <t>18Feb23285</t>
  </si>
  <si>
    <t>005 First Assault I, June 15th, 1864 /30</t>
  </si>
  <si>
    <t>18Feb23286</t>
  </si>
  <si>
    <t>18Feb23295</t>
  </si>
  <si>
    <t>034 The Crater, July 30th, 1864 /12</t>
  </si>
  <si>
    <t>18Mar23307</t>
  </si>
  <si>
    <t>018 Potter's Attack III, June 17th, 1864 /9</t>
  </si>
  <si>
    <t>18Mar23308</t>
  </si>
  <si>
    <t>063w Vaughan Road III, Oct 1st, 1864 /12</t>
  </si>
  <si>
    <t>18Mar23310</t>
  </si>
  <si>
    <t>071 Holly Point Church II, Oct 27th, 1864 /31</t>
  </si>
  <si>
    <t>18Mar23309</t>
  </si>
  <si>
    <t>18Mar23322</t>
  </si>
  <si>
    <t>18Mar23321</t>
  </si>
  <si>
    <t>cf_c1u4 The Battle of Purdy, November 10, 1862 /78</t>
  </si>
  <si>
    <t>18Mar23320</t>
  </si>
  <si>
    <t>00i_Hist_Seven Pines_May 31-June 1.scn /110</t>
  </si>
  <si>
    <t>18Mar23341</t>
  </si>
  <si>
    <t>124 Cumberland Heights, April 7th, 1865 /21</t>
  </si>
  <si>
    <t>18Mar23340</t>
  </si>
  <si>
    <t>022 Willcox's Attack II, June 17th, 1864 /21</t>
  </si>
  <si>
    <t>18Mar23342</t>
  </si>
  <si>
    <t>114 1st Battle High Bridge II, April 6th, 1865 /12</t>
  </si>
  <si>
    <t>18Apr23357</t>
  </si>
  <si>
    <t>072 Burgess Mill I, Oct 27th, 1864 /12</t>
  </si>
  <si>
    <t>18Apr23368</t>
  </si>
  <si>
    <t>078 Hatcher's Run III, Feb 5th, 1865 /17</t>
  </si>
  <si>
    <t>18May23374</t>
  </si>
  <si>
    <t>122 Southside, April 7th, 1865 /15</t>
  </si>
  <si>
    <t>18Jun23383</t>
  </si>
  <si>
    <t>082 Fort Stedman I, Mar 25th, 1865 /10</t>
  </si>
  <si>
    <t>18Jun23384</t>
  </si>
  <si>
    <t>118 Prince Edward Road, April 7th, 1865 /24</t>
  </si>
  <si>
    <t>18Jun23391</t>
  </si>
  <si>
    <t>18Jul23395</t>
  </si>
  <si>
    <t>18Jul23410</t>
  </si>
  <si>
    <t>156. The attack from the west (var. 122) /212</t>
  </si>
  <si>
    <t>18Aug23412</t>
  </si>
  <si>
    <t>18Aug23413</t>
  </si>
  <si>
    <t>Jim Pfluecke, USA</t>
  </si>
  <si>
    <t>18Aug23428</t>
  </si>
  <si>
    <t>18Aug23427</t>
  </si>
  <si>
    <t>18Aug23446</t>
  </si>
  <si>
    <t>094 Dinwiddie C. H. II, Mar 31st, 1865 /18</t>
  </si>
  <si>
    <t>18Sep23471</t>
  </si>
  <si>
    <t>123w Southside, April 7th, 1865 /15</t>
  </si>
  <si>
    <t>18Nov23494</t>
  </si>
  <si>
    <t>18Nov23506</t>
  </si>
  <si>
    <t>CAM_Cedar Mountain C3U2 /21</t>
  </si>
  <si>
    <t>18Nov23511</t>
  </si>
  <si>
    <t>024. On to Virginia II (var. 5) /156</t>
  </si>
  <si>
    <t>18Nov23512</t>
  </si>
  <si>
    <t>CAM_Groveton C3U3 /12</t>
  </si>
  <si>
    <t>18Dec23517</t>
  </si>
  <si>
    <t>068 Gap_Gaps to Manassas /86</t>
  </si>
  <si>
    <t>18Dec23523</t>
  </si>
  <si>
    <t>18Dec23522</t>
  </si>
  <si>
    <t>102 Sailor's Creek I, April 6th, 1865 /12</t>
  </si>
  <si>
    <t>18Dec23528</t>
  </si>
  <si>
    <t>18Dec23532</t>
  </si>
  <si>
    <t>CAM_2nd Bull Run C1U2 /81</t>
  </si>
  <si>
    <t>19Jan23540</t>
  </si>
  <si>
    <t>CAM_Chantilly C2U3 /55</t>
  </si>
  <si>
    <t>19Jan23545</t>
  </si>
  <si>
    <t>020 Willcox's Attack I, June 17th, 1864 /11</t>
  </si>
  <si>
    <t>19Jan23549</t>
  </si>
  <si>
    <t>19Jan23548</t>
  </si>
  <si>
    <t>19Jan23560</t>
  </si>
  <si>
    <t>CAM_South Mountain C2U2 /40</t>
  </si>
  <si>
    <t>19Feb23567</t>
  </si>
  <si>
    <t>029. Delay near Gettysburg (var. 3) /68</t>
  </si>
  <si>
    <t>19Feb23572</t>
  </si>
  <si>
    <t>19Feb23586</t>
  </si>
  <si>
    <t>CAM_Antietam C2U2 /40</t>
  </si>
  <si>
    <t>19Mar23599</t>
  </si>
  <si>
    <t>027 Federal Advance III, June 18th, 1864 /20</t>
  </si>
  <si>
    <t>19Mar23611</t>
  </si>
  <si>
    <t>044 2nd Reams Station II, Aug 25th, 1864 /18</t>
  </si>
  <si>
    <t>19Apr23629</t>
  </si>
  <si>
    <t>Thomas Wayne, CSA</t>
  </si>
  <si>
    <t>19Apr23671</t>
  </si>
  <si>
    <t>19Apr23672</t>
  </si>
  <si>
    <t>19Apr23675</t>
  </si>
  <si>
    <t>131 NM_Grant takes command /40</t>
  </si>
  <si>
    <t>19Apr23674</t>
  </si>
  <si>
    <t>19May23704</t>
  </si>
  <si>
    <t>19Jun23734</t>
  </si>
  <si>
    <t>19Jun23739</t>
  </si>
  <si>
    <t>055. Marengo in the heartland III (var. 28) /272</t>
  </si>
  <si>
    <t>19Jul23767</t>
  </si>
  <si>
    <t>19Jul23768</t>
  </si>
  <si>
    <t>054 Rocky Branch II, Sept 30th, 1864 /21</t>
  </si>
  <si>
    <t>19Jul23769</t>
  </si>
  <si>
    <t>055 Fort Archer I, Sept 30th, 1864 /15</t>
  </si>
  <si>
    <t>19Jul23775</t>
  </si>
  <si>
    <t>062 H_Hagerstown V.2 /86</t>
  </si>
  <si>
    <t>19Aug23790</t>
  </si>
  <si>
    <t>Andy Taylor, CSA</t>
  </si>
  <si>
    <t>19Sep23797</t>
  </si>
  <si>
    <t>062 Vaughan Road III, Oct 1st, 1864 /12</t>
  </si>
  <si>
    <t>19Oct23825</t>
  </si>
  <si>
    <t>19Oct23827</t>
  </si>
  <si>
    <t>000-Getting Started-Chickamauga /10</t>
  </si>
  <si>
    <t>19Oct23828</t>
  </si>
  <si>
    <t>19Oct23832</t>
  </si>
  <si>
    <t>094-Peachtree July 20 V.5 /95</t>
  </si>
  <si>
    <t>19Oct23841</t>
  </si>
  <si>
    <t>19Dec23872</t>
  </si>
  <si>
    <t>19Dec23890</t>
  </si>
  <si>
    <t>Derek Hampel, USA</t>
  </si>
  <si>
    <t>!!What if Fortress Rosecrans /40</t>
  </si>
  <si>
    <t>19Dec23900</t>
  </si>
  <si>
    <t>WDS Shenandoah</t>
  </si>
  <si>
    <t>001_1st Battle of Kernstown March 23rd, 1862 /21</t>
  </si>
  <si>
    <t>19Dec23901</t>
  </si>
  <si>
    <t>015_McDowell May 8th, 1862 /25</t>
  </si>
  <si>
    <t>20Jan23916</t>
  </si>
  <si>
    <t>20Jan23928</t>
  </si>
  <si>
    <t>002_(Weather)_1st Battle of Kernstown March 23rd, 1862 /21</t>
  </si>
  <si>
    <t>20Jan23935</t>
  </si>
  <si>
    <t>!!What if Cleburne Attacks /23</t>
  </si>
  <si>
    <t>20Jan23949</t>
  </si>
  <si>
    <t>20Jan23948</t>
  </si>
  <si>
    <t>027_Front Royal May 23rd, 1862 /20</t>
  </si>
  <si>
    <t>20Jan23968</t>
  </si>
  <si>
    <t>012_(Weather)_McDowell May 8th, 1862 /15</t>
  </si>
  <si>
    <t>20Feb23980</t>
  </si>
  <si>
    <t>20Feb23979</t>
  </si>
  <si>
    <t>20Feb24000</t>
  </si>
  <si>
    <t>20Feb24001</t>
  </si>
  <si>
    <t>20Feb24004</t>
  </si>
  <si>
    <t>Earle Cook, USA</t>
  </si>
  <si>
    <t>005_1st Battle of Kernstown March 23rd, 1862 /21</t>
  </si>
  <si>
    <t>20Feb24007</t>
  </si>
  <si>
    <t>022_(Weather)_Front Royal May 23rd, 1862 /10</t>
  </si>
  <si>
    <t>20Feb24006</t>
  </si>
  <si>
    <t>035_1st Battle of Winchester May 25th, 1862 /30</t>
  </si>
  <si>
    <t>20Mar24021</t>
  </si>
  <si>
    <t>20Mar24030</t>
  </si>
  <si>
    <t>20Mar24046</t>
  </si>
  <si>
    <t>037_Good's Farm June 6th, 1862 /8</t>
  </si>
  <si>
    <t>20Mar24071</t>
  </si>
  <si>
    <t>20Mar24069</t>
  </si>
  <si>
    <t>004F_Nov 21th 6am V.1.scn /40</t>
  </si>
  <si>
    <t>20Mar24070</t>
  </si>
  <si>
    <t>041_Good's Farm June 6th, 1862 /25</t>
  </si>
  <si>
    <t>20Mar24074</t>
  </si>
  <si>
    <t>030_(Weather)_1st Battle of Winchester May 25th, 1862 /19</t>
  </si>
  <si>
    <t>20Mar24080</t>
  </si>
  <si>
    <t>20Mar24082</t>
  </si>
  <si>
    <t>20Mar24083</t>
  </si>
  <si>
    <t>20Apr24106</t>
  </si>
  <si>
    <t>20Apr24107</t>
  </si>
  <si>
    <t>20Apr24119</t>
  </si>
  <si>
    <t>047_Cross Keys June 8th, 1862 /25</t>
  </si>
  <si>
    <t>20Apr24126</t>
  </si>
  <si>
    <t>20Apr24127</t>
  </si>
  <si>
    <t>20Apr24158</t>
  </si>
  <si>
    <t>20Apr24165</t>
  </si>
  <si>
    <t>044C_May 1st 2pm.scn /25</t>
  </si>
  <si>
    <t>20Apr24166</t>
  </si>
  <si>
    <t>20Apr24168</t>
  </si>
  <si>
    <t>049_Cross Keys June 8th, 1862 /25</t>
  </si>
  <si>
    <t>20Apr24167</t>
  </si>
  <si>
    <t>20Apr24177</t>
  </si>
  <si>
    <t>033_1st Battle of Winchester May 25th, 1862 /27</t>
  </si>
  <si>
    <t>20May24187</t>
  </si>
  <si>
    <t>051_Carroll's Raid June 8th, 1862 /10</t>
  </si>
  <si>
    <t>20May24202</t>
  </si>
  <si>
    <t>20May24214</t>
  </si>
  <si>
    <t>20May24220</t>
  </si>
  <si>
    <t>059_Port Republic June 9th, 1862 /30</t>
  </si>
  <si>
    <t>20May24233</t>
  </si>
  <si>
    <t>20May24238</t>
  </si>
  <si>
    <t>043_Cross Keys June 8th, 1862 /15</t>
  </si>
  <si>
    <t>20Jun24270</t>
  </si>
  <si>
    <t>20Jun24281</t>
  </si>
  <si>
    <t>002-631127_Mine Run Campaign_12 /128</t>
  </si>
  <si>
    <t>20Jun24287</t>
  </si>
  <si>
    <t>057_Port Republic June 9th, 1862 /30</t>
  </si>
  <si>
    <t>20Jun24289</t>
  </si>
  <si>
    <t>20Jun24298</t>
  </si>
  <si>
    <t>20Jun24339</t>
  </si>
  <si>
    <t>Pemberton Gets Help Tournament_Port Gibson /38</t>
  </si>
  <si>
    <t>20Sep24522</t>
  </si>
  <si>
    <t>131_Summit Point, August 21st, 1864 /27</t>
  </si>
  <si>
    <t>20Sep24561</t>
  </si>
  <si>
    <t>Walt Dortch, USA</t>
  </si>
  <si>
    <t>Jim Boling, USA</t>
  </si>
  <si>
    <t>03Apr6038</t>
  </si>
  <si>
    <t>03Sep6966</t>
  </si>
  <si>
    <t>BGB / 10 / 7</t>
  </si>
  <si>
    <t>03Oct7017</t>
  </si>
  <si>
    <t>03Oct7074</t>
  </si>
  <si>
    <t>03Nov7349</t>
  </si>
  <si>
    <t>BGN / L05 / 90</t>
  </si>
  <si>
    <t>03Nov7356</t>
  </si>
  <si>
    <t>BGS / 16 / 18</t>
  </si>
  <si>
    <t>03Dec7415</t>
  </si>
  <si>
    <t>03Dec7487</t>
  </si>
  <si>
    <t>BGS / 12 / 7</t>
  </si>
  <si>
    <t>05Feb378</t>
  </si>
  <si>
    <t>Columbia a0</t>
  </si>
  <si>
    <t>05Mar501</t>
  </si>
  <si>
    <t>Battle of Gettysburg</t>
  </si>
  <si>
    <t>05Jul9288</t>
  </si>
  <si>
    <t>05Aug9426</t>
  </si>
  <si>
    <t>04 The Battle of Shiloh /91</t>
  </si>
  <si>
    <t>05Oct9734</t>
  </si>
  <si>
    <t>05Dec10005</t>
  </si>
  <si>
    <t>04 Lexington_ Sept 18_H /33</t>
  </si>
  <si>
    <t>06Feb10257</t>
  </si>
  <si>
    <t>Nicholas Kunz, CSA</t>
  </si>
  <si>
    <t>06Feb10277</t>
  </si>
  <si>
    <t>06Jul11003</t>
  </si>
  <si>
    <t>06Jul11004</t>
  </si>
  <si>
    <t>06Nov11496</t>
  </si>
  <si>
    <t>07Apr12135</t>
  </si>
  <si>
    <t>07May12365</t>
  </si>
  <si>
    <t>pgsb_c2u2.scn /39</t>
  </si>
  <si>
    <t>07Jun12454</t>
  </si>
  <si>
    <t>07Aug12724</t>
  </si>
  <si>
    <t>Hampus Drott, CSA</t>
  </si>
  <si>
    <t>07Sep12945</t>
  </si>
  <si>
    <t>wc c1u1 The Battle of Wilson's Creek, Aug 10, 1861 variant /23</t>
  </si>
  <si>
    <t>08Mar13673</t>
  </si>
  <si>
    <t>Roberto Morresi, CSA</t>
  </si>
  <si>
    <t>08May13958</t>
  </si>
  <si>
    <t>!HISTORICAL 1.1.2 Oak Hill - July 1st - Gettysburg /6</t>
  </si>
  <si>
    <t>08Jun14098</t>
  </si>
  <si>
    <t>Jim Belk, CSA</t>
  </si>
  <si>
    <t>08Aug14407</t>
  </si>
  <si>
    <t>200 XX_Battle of the Ridges (v.1) /40</t>
  </si>
  <si>
    <t>08Oct14646</t>
  </si>
  <si>
    <t>08Nov14723</t>
  </si>
  <si>
    <t>08Dec14852</t>
  </si>
  <si>
    <t>09Jan15030</t>
  </si>
  <si>
    <t>Harry Haines, CSA</t>
  </si>
  <si>
    <t>09Jun15643</t>
  </si>
  <si>
    <t>John Davis (closed), CSA</t>
  </si>
  <si>
    <t>09Nov16283</t>
  </si>
  <si>
    <t>Miguel Molina, CSA</t>
  </si>
  <si>
    <t>09Nov16360</t>
  </si>
  <si>
    <t>10Jan16556</t>
  </si>
  <si>
    <t>040 Ant_Antietam V.9 /40</t>
  </si>
  <si>
    <t>10Jan16511</t>
  </si>
  <si>
    <t>10Feb16698</t>
  </si>
  <si>
    <t>Roger Hulinsky, CSA</t>
  </si>
  <si>
    <t>10Mar16884</t>
  </si>
  <si>
    <t>James Brook, CSA</t>
  </si>
  <si>
    <t>10May17179</t>
  </si>
  <si>
    <t>02h. Port Gibson.scn /38</t>
  </si>
  <si>
    <t>10Jun17279</t>
  </si>
  <si>
    <t>10Sep17582</t>
  </si>
  <si>
    <t>10Sep17581</t>
  </si>
  <si>
    <t>10Sep17579</t>
  </si>
  <si>
    <t>10z Battle of Chickamauga /85</t>
  </si>
  <si>
    <t>10Nov17740</t>
  </si>
  <si>
    <t>11Feb18066</t>
  </si>
  <si>
    <t>11Feb18135</t>
  </si>
  <si>
    <t>11Apr18369</t>
  </si>
  <si>
    <t>11Apr18389</t>
  </si>
  <si>
    <t>11Jul18735</t>
  </si>
  <si>
    <t>Bill Schmitt, USA</t>
  </si>
  <si>
    <t>11Aug18862</t>
  </si>
  <si>
    <t>11Sep18973</t>
  </si>
  <si>
    <t>Greg Hough, CSA</t>
  </si>
  <si>
    <t>11Nov19183</t>
  </si>
  <si>
    <t>147 Sh_Battle of Shiloh (v.3 Exit) /86</t>
  </si>
  <si>
    <t>12Feb19569</t>
  </si>
  <si>
    <t>12Feb19583</t>
  </si>
  <si>
    <t>12Apr19732</t>
  </si>
  <si>
    <t>B0 Precarious /20</t>
  </si>
  <si>
    <t>12Apr19739</t>
  </si>
  <si>
    <t>12Apr19740</t>
  </si>
  <si>
    <t>12May19848</t>
  </si>
  <si>
    <t>042-New Hope May 25 1pm V.1 /20</t>
  </si>
  <si>
    <t>12May19850</t>
  </si>
  <si>
    <t>12Jul19980</t>
  </si>
  <si>
    <t>12Jul20013</t>
  </si>
  <si>
    <t>12Aug20045</t>
  </si>
  <si>
    <t>12Aug20087</t>
  </si>
  <si>
    <t>12Aug20109</t>
  </si>
  <si>
    <t>12Sep20252</t>
  </si>
  <si>
    <t>12Oct20341</t>
  </si>
  <si>
    <t>12Dec20462</t>
  </si>
  <si>
    <t>12Dec20470</t>
  </si>
  <si>
    <t>12Dec20484</t>
  </si>
  <si>
    <t>12Dec20530</t>
  </si>
  <si>
    <t>024C_April 30th V.2.scn /46</t>
  </si>
  <si>
    <t>13Jan20556</t>
  </si>
  <si>
    <t>13Jan20574</t>
  </si>
  <si>
    <t>13Feb20731</t>
  </si>
  <si>
    <t>003-631130_Mine Run_11 /36</t>
  </si>
  <si>
    <t>13Mar20782</t>
  </si>
  <si>
    <t>13Apr20892</t>
  </si>
  <si>
    <t>13Jul21193</t>
  </si>
  <si>
    <t>13Aug21234</t>
  </si>
  <si>
    <t>13Aug21237</t>
  </si>
  <si>
    <t>13Sep21347</t>
  </si>
  <si>
    <t>13Oct21404</t>
  </si>
  <si>
    <t>13Oct21403</t>
  </si>
  <si>
    <t>13Oct21417</t>
  </si>
  <si>
    <t>13Dec21550</t>
  </si>
  <si>
    <t>13Dec21549</t>
  </si>
  <si>
    <t>13Dec21554</t>
  </si>
  <si>
    <t>14Jan21592</t>
  </si>
  <si>
    <t>14Jan21624</t>
  </si>
  <si>
    <t>14Mar21690</t>
  </si>
  <si>
    <t>034C_May 1st 11am V.5.scn /9</t>
  </si>
  <si>
    <t>14Mar21706</t>
  </si>
  <si>
    <t>14Mar21728</t>
  </si>
  <si>
    <t>14Mar21733</t>
  </si>
  <si>
    <t>14Mar21745</t>
  </si>
  <si>
    <t>000C_Getting Started.scn /12</t>
  </si>
  <si>
    <t>14Apr21761</t>
  </si>
  <si>
    <t>14Apr21814</t>
  </si>
  <si>
    <t>14Apr21825</t>
  </si>
  <si>
    <t>14Jul21967</t>
  </si>
  <si>
    <t>14Jul21971</t>
  </si>
  <si>
    <t>14Jul21975</t>
  </si>
  <si>
    <t>14Jul21976</t>
  </si>
  <si>
    <t>14Aug22002</t>
  </si>
  <si>
    <t>14Aug22038</t>
  </si>
  <si>
    <t>14Oct22119</t>
  </si>
  <si>
    <t>14Dec22204</t>
  </si>
  <si>
    <t>15Jan22218</t>
  </si>
  <si>
    <t>15Feb22321</t>
  </si>
  <si>
    <t>15Aug22558</t>
  </si>
  <si>
    <t>16Mar22780</t>
  </si>
  <si>
    <t>16May22845</t>
  </si>
  <si>
    <t>18Jan23258</t>
  </si>
  <si>
    <t>072 Chatt_Missionary Ridge Nov 23rd (H)w 80 /80</t>
  </si>
  <si>
    <t>18Jan23259</t>
  </si>
  <si>
    <t>019 SR_Murfreesboro V.2 132 /132</t>
  </si>
  <si>
    <t>18Jun23387</t>
  </si>
  <si>
    <t>08b_Hist_7 Days Campaign.scn /407</t>
  </si>
  <si>
    <t>18Aug23421</t>
  </si>
  <si>
    <t>18Aug23447</t>
  </si>
  <si>
    <t>18Dec23520</t>
  </si>
  <si>
    <t>19Apr23663</t>
  </si>
  <si>
    <t>19Apr23673</t>
  </si>
  <si>
    <t>19May23689</t>
  </si>
  <si>
    <t>CAM_Groveton C2U3 /10</t>
  </si>
  <si>
    <t>19May23703</t>
  </si>
  <si>
    <t>CAM_2nd Bull Run C1U3 /81</t>
  </si>
  <si>
    <t>19Jun23738</t>
  </si>
  <si>
    <t>19Aug23786</t>
  </si>
  <si>
    <t>CAM_South Mountain C2U3 /40</t>
  </si>
  <si>
    <t>19Aug23791</t>
  </si>
  <si>
    <t>19Sep23795</t>
  </si>
  <si>
    <t>CAM_Antietam C4U3 /40</t>
  </si>
  <si>
    <t>19Sep23800</t>
  </si>
  <si>
    <t>19Sep23808</t>
  </si>
  <si>
    <t>19Oct23824</t>
  </si>
  <si>
    <t>036 Globe Tavern I, Aug 18th, 1864 /25</t>
  </si>
  <si>
    <t>19Oct23826</t>
  </si>
  <si>
    <t>19Nov23857</t>
  </si>
  <si>
    <t>19Nov23864</t>
  </si>
  <si>
    <t>19Dec23902</t>
  </si>
  <si>
    <t>19Dec23912</t>
  </si>
  <si>
    <t>20Jan23926</t>
  </si>
  <si>
    <t>20Jan23957</t>
  </si>
  <si>
    <t>20Jan23959</t>
  </si>
  <si>
    <t>20Feb23971</t>
  </si>
  <si>
    <t>20Mar24068</t>
  </si>
  <si>
    <t>045 2nd Reams Station III, Aug 25th, 1864 /21</t>
  </si>
  <si>
    <t>05Apr689</t>
  </si>
  <si>
    <t>Hood Goes For the Union Left</t>
  </si>
  <si>
    <t>05Apr692</t>
  </si>
  <si>
    <t>Guarding the Crossing</t>
  </si>
  <si>
    <t>06May10647</t>
  </si>
  <si>
    <t>David Koziol, USA</t>
  </si>
  <si>
    <t>08Dec14942</t>
  </si>
  <si>
    <t>185 EF_Equal force fight #3 /30</t>
  </si>
  <si>
    <t>15Aug22547</t>
  </si>
  <si>
    <t>06Mar10345</t>
  </si>
  <si>
    <t>Clash of the Titans /60</t>
  </si>
  <si>
    <t>10Jul17420</t>
  </si>
  <si>
    <t>11Jul18690</t>
  </si>
  <si>
    <t>Pierre Desruisseaux, CSA</t>
  </si>
  <si>
    <t>052. Rebels in Gettysburg! (var. 7) /224</t>
  </si>
  <si>
    <t>David McGown Jr., CSA</t>
  </si>
  <si>
    <t>13May20967</t>
  </si>
  <si>
    <t>14Feb21679</t>
  </si>
  <si>
    <t>057. Marengo in the heartland IV (var. 32) /272</t>
  </si>
  <si>
    <t>Vern Pinkham, CSA</t>
  </si>
  <si>
    <t>Terry Dancer, CSA</t>
  </si>
  <si>
    <t>Randall Sickbert, USA</t>
  </si>
  <si>
    <t>David Martin, USA</t>
  </si>
  <si>
    <t>19Feb23577</t>
  </si>
  <si>
    <t>13Jan20651</t>
  </si>
  <si>
    <t>20Aug24506</t>
  </si>
  <si>
    <t>090. Block the Crossings (var. 3) /37</t>
  </si>
  <si>
    <t>Gene Nix, CSA</t>
  </si>
  <si>
    <t>Mark Oakford, USA</t>
  </si>
  <si>
    <t>Scott Eichelberger, USA</t>
  </si>
  <si>
    <t>Frank DiNola, USA</t>
  </si>
  <si>
    <t>12May19824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</si>
</sst>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b/>
      <sz val="11"/>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 fillId="2" borderId="1" xfId="0" applyFont="1" applyFill="1" applyBorder="1" applyAlignment="1">
      <alignment horizontal="center"/>
    </xf>
    <xf numFmtId="0" fontId="13" fillId="4" borderId="1" xfId="0" applyFont="1" applyFill="1" applyBorder="1" applyAlignment="1">
      <alignment horizontal="center"/>
    </xf>
    <xf numFmtId="49" fontId="0" fillId="0" borderId="0" xfId="0" applyNumberFormat="1"/>
    <xf numFmtId="0" fontId="14" fillId="0" borderId="0" xfId="0" applyFont="1"/>
  </cellXfs>
  <cellStyles count="1">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0" sqref="U30"/>
    </sheetView>
  </sheetViews>
  <sheetFormatPr defaultRowHeight="15" x14ac:dyDescent="0.25"/>
  <cols>
    <col min="1" max="1" width="12.5703125" customWidth="1"/>
    <col min="2" max="2" width="9.85546875" bestFit="1"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178</v>
      </c>
      <c r="B1" s="81"/>
      <c r="C1" s="81"/>
      <c r="D1" s="81"/>
      <c r="E1" s="81"/>
      <c r="F1" s="81"/>
      <c r="G1" s="81"/>
      <c r="H1" s="81"/>
      <c r="I1" s="26"/>
      <c r="J1" s="26"/>
      <c r="K1" s="26"/>
      <c r="L1" s="26"/>
      <c r="M1" s="26"/>
      <c r="N1" s="26"/>
      <c r="O1" s="26"/>
      <c r="P1" s="26"/>
      <c r="Q1" s="26"/>
      <c r="R1" s="26"/>
      <c r="S1" s="26"/>
      <c r="T1" s="26"/>
      <c r="U1" s="26"/>
      <c r="V1" s="26"/>
      <c r="W1" s="26"/>
      <c r="X1" s="26"/>
      <c r="Y1" s="26"/>
      <c r="Z1" s="26"/>
      <c r="AA1" s="26"/>
      <c r="AB1" s="26"/>
    </row>
    <row r="2" spans="1:28" ht="15" customHeight="1" x14ac:dyDescent="0.25">
      <c r="A2" s="81"/>
      <c r="B2" s="81"/>
      <c r="C2" s="81"/>
      <c r="D2" s="81"/>
      <c r="E2" s="81"/>
      <c r="F2" s="81"/>
      <c r="G2" s="81"/>
      <c r="H2" s="81"/>
      <c r="I2" s="27"/>
      <c r="J2" s="27"/>
      <c r="K2" s="27"/>
      <c r="L2" s="27"/>
      <c r="M2" s="27"/>
      <c r="N2" s="27"/>
      <c r="O2" s="27"/>
      <c r="P2" s="27"/>
      <c r="Q2" s="27"/>
      <c r="R2" s="27"/>
      <c r="S2" s="27"/>
      <c r="T2" s="27"/>
      <c r="U2" s="27"/>
      <c r="V2" s="27"/>
      <c r="W2" s="27"/>
      <c r="X2" s="27"/>
      <c r="Y2" s="27"/>
      <c r="Z2" s="27"/>
      <c r="AA2" s="27"/>
      <c r="AB2" s="27"/>
    </row>
    <row r="3" spans="1:28" ht="15" customHeight="1" x14ac:dyDescent="0.25">
      <c r="A3" s="81"/>
      <c r="B3" s="81"/>
      <c r="C3" s="81"/>
      <c r="D3" s="81"/>
      <c r="E3" s="81"/>
      <c r="F3" s="81"/>
      <c r="G3" s="81"/>
      <c r="H3" s="81"/>
      <c r="I3" s="27"/>
      <c r="J3" s="27"/>
      <c r="K3" s="27"/>
      <c r="L3" s="27"/>
      <c r="M3" s="27"/>
      <c r="N3" s="27"/>
      <c r="O3" s="27"/>
      <c r="P3" s="27"/>
      <c r="Q3" s="27"/>
      <c r="R3" s="27"/>
      <c r="S3" s="27"/>
      <c r="T3" s="27"/>
      <c r="U3" s="27"/>
      <c r="V3" s="27"/>
      <c r="W3" s="27"/>
      <c r="X3" s="27"/>
      <c r="Y3" s="27"/>
      <c r="Z3" s="27"/>
      <c r="AA3" s="27"/>
      <c r="AB3" s="27"/>
    </row>
    <row r="4" spans="1:28" x14ac:dyDescent="0.25">
      <c r="A4" s="38" t="s">
        <v>88</v>
      </c>
      <c r="B4" s="24">
        <v>2003</v>
      </c>
      <c r="C4" s="2"/>
      <c r="D4" s="44" t="s">
        <v>167</v>
      </c>
      <c r="E4" s="48"/>
      <c r="F4" s="48"/>
      <c r="G4" s="48"/>
      <c r="H4" s="48"/>
      <c r="I4" s="48"/>
      <c r="J4" s="48"/>
      <c r="K4" s="48"/>
      <c r="L4" s="2"/>
      <c r="M4" s="66" t="s">
        <v>92</v>
      </c>
      <c r="N4" s="67"/>
      <c r="O4" s="67"/>
      <c r="P4" s="67"/>
      <c r="Q4" s="67"/>
      <c r="R4" s="68"/>
      <c r="S4" s="2"/>
      <c r="T4" s="73" t="s">
        <v>114</v>
      </c>
      <c r="U4" s="74"/>
      <c r="V4" s="2"/>
      <c r="W4" s="73" t="s">
        <v>115</v>
      </c>
      <c r="X4" s="74"/>
      <c r="Y4" s="2"/>
      <c r="Z4" s="77" t="s">
        <v>116</v>
      </c>
      <c r="AA4" s="78"/>
      <c r="AB4" s="2"/>
    </row>
    <row r="5" spans="1:28" ht="15" customHeight="1" x14ac:dyDescent="0.25">
      <c r="A5" s="38" t="s">
        <v>149</v>
      </c>
      <c r="B5" s="24">
        <v>2021</v>
      </c>
      <c r="C5" s="2"/>
      <c r="D5" s="53" t="s">
        <v>103</v>
      </c>
      <c r="E5" s="53" t="s">
        <v>104</v>
      </c>
      <c r="F5" s="53" t="s">
        <v>5</v>
      </c>
      <c r="G5" s="53" t="s">
        <v>105</v>
      </c>
      <c r="H5" s="53" t="s">
        <v>106</v>
      </c>
      <c r="I5" s="54" t="s">
        <v>163</v>
      </c>
      <c r="J5" s="54" t="s">
        <v>126</v>
      </c>
      <c r="K5" s="54" t="s">
        <v>127</v>
      </c>
      <c r="L5" s="2"/>
      <c r="M5" s="28">
        <v>2001</v>
      </c>
      <c r="N5" s="29" cm="1">
        <f t="array" ref="N5">SUMPRODUCT(--(YEAR('OBD File'!$A$3:$A$2000)=$M5))</f>
        <v>0</v>
      </c>
      <c r="O5" s="28">
        <v>2011</v>
      </c>
      <c r="P5" s="29" cm="1">
        <f t="array" ref="P5">SUMPRODUCT(--(YEAR('OBD File'!$A$3:$A$2000)=$O5))</f>
        <v>77</v>
      </c>
      <c r="Q5" s="28">
        <v>2021</v>
      </c>
      <c r="R5" s="29" cm="1">
        <f t="array" ref="R5">SUMPRODUCT(--(YEAR('OBD File'!$A$3:$A$2000)=$Q5))</f>
        <v>0</v>
      </c>
      <c r="S5" s="2"/>
      <c r="T5" s="75"/>
      <c r="U5" s="76"/>
      <c r="V5" s="2"/>
      <c r="W5" s="75"/>
      <c r="X5" s="76"/>
      <c r="Y5" s="2"/>
      <c r="Z5" s="79"/>
      <c r="AA5" s="80"/>
      <c r="AB5" s="2"/>
    </row>
    <row r="6" spans="1:28" ht="15" customHeight="1" x14ac:dyDescent="0.25">
      <c r="A6" s="38" t="s">
        <v>89</v>
      </c>
      <c r="B6" s="96" t="s">
        <v>179</v>
      </c>
      <c r="C6" s="2"/>
      <c r="D6" s="24">
        <f>D10+D14+D18+D22</f>
        <v>225</v>
      </c>
      <c r="E6" s="24">
        <f t="shared" ref="E6:H6" si="0">E10+E14+E18+E22</f>
        <v>80</v>
      </c>
      <c r="F6" s="24">
        <f t="shared" si="0"/>
        <v>160</v>
      </c>
      <c r="G6" s="24">
        <f t="shared" si="0"/>
        <v>103</v>
      </c>
      <c r="H6" s="24">
        <f t="shared" si="0"/>
        <v>501</v>
      </c>
      <c r="I6" s="55">
        <f>SUM(D6:H6)</f>
        <v>1069</v>
      </c>
      <c r="J6" s="56">
        <f>(2*(D6+E6)+F6)/(2*I6)</f>
        <v>0.36014967259120673</v>
      </c>
      <c r="K6" s="56">
        <f>(2*(G6+H6)+F6)/(2*I6)</f>
        <v>0.63985032740879322</v>
      </c>
      <c r="L6" s="2"/>
      <c r="M6" s="28">
        <v>2002</v>
      </c>
      <c r="N6" s="29" cm="1">
        <f t="array" ref="N6">SUMPRODUCT(--(YEAR('OBD File'!$A$3:$A$2000)=$M6))</f>
        <v>0</v>
      </c>
      <c r="O6" s="28">
        <v>2012</v>
      </c>
      <c r="P6" s="29" cm="1">
        <f t="array" ref="P6">SUMPRODUCT(--(YEAR('OBD File'!$A$3:$A$2000)=$O6))</f>
        <v>105</v>
      </c>
      <c r="Q6" s="28">
        <v>2022</v>
      </c>
      <c r="R6" s="29" cm="1">
        <f t="array" ref="R6">SUMPRODUCT(--(YEAR('OBD File'!$A$3:$A$2000)=$Q6))</f>
        <v>0</v>
      </c>
      <c r="S6" s="2"/>
      <c r="T6" s="62" t="s">
        <v>118</v>
      </c>
      <c r="U6" s="63"/>
      <c r="V6" s="32">
        <f>COUNTIFS('DOR Games'!G2:G4993,"WDS Antietam")</f>
        <v>102</v>
      </c>
      <c r="W6" s="62" t="s">
        <v>118</v>
      </c>
      <c r="X6" s="63"/>
      <c r="Y6" s="32">
        <f>COUNTIFS('DOR Games'!G2:G4994,"TS Antietam")</f>
        <v>18</v>
      </c>
      <c r="Z6" s="62" t="s">
        <v>119</v>
      </c>
      <c r="AA6" s="63"/>
      <c r="AB6" s="32">
        <f>COUNTIFS('DOR Games'!$G:$G,"AGEOD-AACW")</f>
        <v>0</v>
      </c>
    </row>
    <row r="7" spans="1:28" x14ac:dyDescent="0.25">
      <c r="A7" s="38" t="s">
        <v>90</v>
      </c>
      <c r="B7" s="97" t="s">
        <v>169</v>
      </c>
      <c r="C7" s="2"/>
      <c r="D7" s="2"/>
      <c r="E7" s="2"/>
      <c r="F7" s="2"/>
      <c r="G7" s="2"/>
      <c r="H7" s="2"/>
      <c r="I7" s="2"/>
      <c r="J7" s="2"/>
      <c r="K7" s="2"/>
      <c r="L7" s="2"/>
      <c r="M7" s="28">
        <v>2003</v>
      </c>
      <c r="N7" s="29" cm="1">
        <f t="array" ref="N7">SUMPRODUCT(--(YEAR('OBD File'!$A$3:$A$2000)=$M7))</f>
        <v>44</v>
      </c>
      <c r="O7" s="28">
        <v>2013</v>
      </c>
      <c r="P7" s="29" cm="1">
        <f t="array" ref="P7">SUMPRODUCT(--(YEAR('OBD File'!$A$3:$A$2000)=$O7))</f>
        <v>72</v>
      </c>
      <c r="Q7" s="28">
        <v>2023</v>
      </c>
      <c r="R7" s="29" cm="1">
        <f t="array" ref="R7">SUMPRODUCT(--(YEAR('OBD File'!$A$3:$A$2000)=$Q7))</f>
        <v>0</v>
      </c>
      <c r="S7" s="2"/>
      <c r="T7" s="62" t="s">
        <v>120</v>
      </c>
      <c r="U7" s="63"/>
      <c r="V7" s="32">
        <f>COUNTIFS('DOR Games'!G2:G4994,"WDS Atlanta")</f>
        <v>70</v>
      </c>
      <c r="W7" s="62" t="s">
        <v>121</v>
      </c>
      <c r="X7" s="63"/>
      <c r="Y7" s="32">
        <f>COUNTIFS('DOR Games'!G2:G4994,"TS Bull Run")</f>
        <v>18</v>
      </c>
      <c r="Z7" s="62" t="s">
        <v>177</v>
      </c>
      <c r="AA7" s="63"/>
      <c r="AB7" s="32">
        <f>COUNTIFS('DOR Games'!$G:$G,"AGEOD - CIVIL WAR II")</f>
        <v>0</v>
      </c>
    </row>
    <row r="8" spans="1:28" ht="15" customHeight="1" x14ac:dyDescent="0.25">
      <c r="A8" s="38" t="s">
        <v>150</v>
      </c>
      <c r="B8" s="39" t="s">
        <v>95</v>
      </c>
      <c r="C8" s="2"/>
      <c r="D8" s="49" t="s">
        <v>111</v>
      </c>
      <c r="E8" s="50"/>
      <c r="F8" s="50"/>
      <c r="G8" s="50"/>
      <c r="H8" s="50"/>
      <c r="I8" s="50"/>
      <c r="J8" s="50"/>
      <c r="K8" s="50"/>
      <c r="L8" s="2"/>
      <c r="M8" s="28">
        <v>2004</v>
      </c>
      <c r="N8" s="29" cm="1">
        <f t="array" ref="N8">SUMPRODUCT(--(YEAR('OBD File'!$A$3:$A$2000)=$M8))</f>
        <v>30</v>
      </c>
      <c r="O8" s="28">
        <v>2014</v>
      </c>
      <c r="P8" s="29" cm="1">
        <f t="array" ref="P8">SUMPRODUCT(--(YEAR('OBD File'!$A$3:$A$2000)=$O8))</f>
        <v>58</v>
      </c>
      <c r="Q8" s="28">
        <v>2024</v>
      </c>
      <c r="R8" s="29" cm="1">
        <f t="array" ref="R8">SUMPRODUCT(--(YEAR('OBD File'!$A$3:$A$2000)=$Q8))</f>
        <v>0</v>
      </c>
      <c r="S8" s="2"/>
      <c r="T8" s="62" t="s">
        <v>123</v>
      </c>
      <c r="U8" s="63"/>
      <c r="V8" s="32">
        <f>COUNTIFS('DOR Games'!G2:G4995,"WDS Chancellorsville")</f>
        <v>74</v>
      </c>
      <c r="W8" s="62" t="s">
        <v>124</v>
      </c>
      <c r="X8" s="63"/>
      <c r="Y8" s="32">
        <f>COUNTIFS('DOR Games'!G2:G4995,"TS Chickamauga")</f>
        <v>14</v>
      </c>
      <c r="Z8" s="62" t="s">
        <v>122</v>
      </c>
      <c r="AA8" s="63"/>
      <c r="AB8" s="32">
        <f>COUNTIFS('DOR Games'!$G:$G,"MATRIX- Forge of Freedom")</f>
        <v>0</v>
      </c>
    </row>
    <row r="9" spans="1:28" ht="15" customHeight="1" x14ac:dyDescent="0.25">
      <c r="A9" s="40" t="s">
        <v>151</v>
      </c>
      <c r="B9" s="58">
        <f>SUM(B10:B11)</f>
        <v>12281.939999999999</v>
      </c>
      <c r="C9" s="2"/>
      <c r="D9" s="53" t="s">
        <v>103</v>
      </c>
      <c r="E9" s="53" t="s">
        <v>104</v>
      </c>
      <c r="F9" s="53" t="s">
        <v>5</v>
      </c>
      <c r="G9" s="53" t="s">
        <v>105</v>
      </c>
      <c r="H9" s="53" t="s">
        <v>106</v>
      </c>
      <c r="I9" s="54" t="s">
        <v>163</v>
      </c>
      <c r="J9" s="54" t="s">
        <v>126</v>
      </c>
      <c r="K9" s="54" t="s">
        <v>127</v>
      </c>
      <c r="L9" s="2"/>
      <c r="M9" s="28">
        <v>2005</v>
      </c>
      <c r="N9" s="29" cm="1">
        <f t="array" ref="N9">SUMPRODUCT(--(YEAR('OBD File'!$A$3:$A$2000)=$M9))</f>
        <v>82</v>
      </c>
      <c r="O9" s="28">
        <v>2015</v>
      </c>
      <c r="P9" s="29" cm="1">
        <f t="array" ref="P9">SUMPRODUCT(--(YEAR('OBD File'!$A$3:$A$2000)=$O9))</f>
        <v>52</v>
      </c>
      <c r="Q9" s="28">
        <v>2025</v>
      </c>
      <c r="R9" s="29" cm="1">
        <f t="array" ref="R9">SUMPRODUCT(--(YEAR('OBD File'!$A$3:$A$2000)=$Q9))</f>
        <v>0</v>
      </c>
      <c r="S9" s="2"/>
      <c r="T9" s="62" t="s">
        <v>124</v>
      </c>
      <c r="U9" s="63"/>
      <c r="V9" s="32">
        <f>COUNTIFS('DOR Games'!G2:G4996,"WDS Chickamauga")</f>
        <v>148</v>
      </c>
      <c r="W9" s="62" t="s">
        <v>128</v>
      </c>
      <c r="X9" s="63"/>
      <c r="Y9" s="32">
        <f>COUNTIFS('DOR Games'!G2:G4996,"TS Gettysburg")</f>
        <v>32</v>
      </c>
      <c r="Z9" s="62" t="s">
        <v>125</v>
      </c>
      <c r="AA9" s="63"/>
      <c r="AB9" s="32">
        <f>COUNTIFS('DOR Games'!$G:$G,"War Between The States (WBTS)")</f>
        <v>0</v>
      </c>
    </row>
    <row r="10" spans="1:28" x14ac:dyDescent="0.25">
      <c r="A10" s="41" t="s">
        <v>93</v>
      </c>
      <c r="B10" s="59">
        <f>'OBD File'!D3</f>
        <v>7870.2649999999985</v>
      </c>
      <c r="C10" s="2"/>
      <c r="D10" s="24">
        <f>'DOR Games'!BI4</f>
        <v>200</v>
      </c>
      <c r="E10" s="24">
        <f>'DOR Games'!BJ4</f>
        <v>69</v>
      </c>
      <c r="F10" s="24">
        <f>'DOR Games'!BK4</f>
        <v>137</v>
      </c>
      <c r="G10" s="24">
        <f>'DOR Games'!BL4</f>
        <v>90</v>
      </c>
      <c r="H10" s="24">
        <f>'DOR Games'!BM4</f>
        <v>448</v>
      </c>
      <c r="I10" s="55">
        <f>SUM(D10:H10)</f>
        <v>944</v>
      </c>
      <c r="J10" s="56">
        <f>(2*(D10+E10)+F10)/(2*I10)</f>
        <v>0.35752118644067798</v>
      </c>
      <c r="K10" s="56">
        <f>(2*(G10+H10)+F10)/(2*I10)</f>
        <v>0.64247881355932202</v>
      </c>
      <c r="L10" s="2"/>
      <c r="M10" s="28">
        <v>2006</v>
      </c>
      <c r="N10" s="29" cm="1">
        <f t="array" ref="N10">SUMPRODUCT(--(YEAR('OBD File'!$A$3:$A$2000)=$M10))</f>
        <v>45</v>
      </c>
      <c r="O10" s="28">
        <v>2016</v>
      </c>
      <c r="P10" s="29" cm="1">
        <f t="array" ref="P10">SUMPRODUCT(--(YEAR('OBD File'!$A$3:$A$2000)=$O10))</f>
        <v>44</v>
      </c>
      <c r="Q10" s="28">
        <v>2026</v>
      </c>
      <c r="R10" s="29" cm="1">
        <f t="array" ref="R10">SUMPRODUCT(--(YEAR('OBD File'!$A$3:$A$2000)=$Q10))</f>
        <v>0</v>
      </c>
      <c r="S10" s="2"/>
      <c r="T10" s="62" t="s">
        <v>129</v>
      </c>
      <c r="U10" s="63"/>
      <c r="V10" s="32">
        <f>COUNTIFS('DOR Games'!G2:G4997,"WDS Corinth")</f>
        <v>97</v>
      </c>
      <c r="W10" s="62" t="s">
        <v>130</v>
      </c>
      <c r="X10" s="63"/>
      <c r="Y10" s="32">
        <f>COUNTIFS('DOR Games'!G2:G4997,"TS Shiloh")</f>
        <v>10</v>
      </c>
      <c r="Z10" s="2"/>
      <c r="AA10" s="2"/>
      <c r="AB10" s="2"/>
    </row>
    <row r="11" spans="1:28" x14ac:dyDescent="0.25">
      <c r="A11" s="41" t="s">
        <v>94</v>
      </c>
      <c r="B11" s="59">
        <f>'OBD File'!M3</f>
        <v>4411.6750000000002</v>
      </c>
      <c r="C11" s="2"/>
      <c r="D11" s="2"/>
      <c r="E11" s="2"/>
      <c r="F11" s="2"/>
      <c r="G11" s="2"/>
      <c r="H11" s="2"/>
      <c r="I11" s="2"/>
      <c r="J11" s="2"/>
      <c r="K11" s="2"/>
      <c r="L11" s="2"/>
      <c r="M11" s="28">
        <v>2007</v>
      </c>
      <c r="N11" s="29" cm="1">
        <f t="array" ref="N11">SUMPRODUCT(--(YEAR('OBD File'!$A$3:$A$2000)=$M11))</f>
        <v>69</v>
      </c>
      <c r="O11" s="28">
        <v>2017</v>
      </c>
      <c r="P11" s="29" cm="1">
        <f t="array" ref="P11">SUMPRODUCT(--(YEAR('OBD File'!$A$3:$A$2000)=$O11))</f>
        <v>24</v>
      </c>
      <c r="Q11" s="28">
        <v>2027</v>
      </c>
      <c r="R11" s="29" cm="1">
        <f t="array" ref="R11">SUMPRODUCT(--(YEAR('OBD File'!$A$3:$A$2000)=$Q11))</f>
        <v>0</v>
      </c>
      <c r="S11" s="2"/>
      <c r="T11" s="62" t="s">
        <v>131</v>
      </c>
      <c r="U11" s="63"/>
      <c r="V11" s="32">
        <f>COUNTIFS('DOR Games'!G2:G4998,"WDS Civil War Battles")</f>
        <v>0</v>
      </c>
      <c r="W11" s="2"/>
      <c r="X11" s="2"/>
      <c r="Y11" s="2"/>
      <c r="Z11" s="2"/>
      <c r="AA11" s="2"/>
      <c r="AB11" s="2"/>
    </row>
    <row r="12" spans="1:28" x14ac:dyDescent="0.25">
      <c r="A12" s="66" t="s">
        <v>96</v>
      </c>
      <c r="B12" s="68"/>
      <c r="C12" s="2"/>
      <c r="D12" s="49" t="s">
        <v>117</v>
      </c>
      <c r="E12" s="50"/>
      <c r="F12" s="50"/>
      <c r="G12" s="50"/>
      <c r="H12" s="50"/>
      <c r="I12" s="50"/>
      <c r="J12" s="50"/>
      <c r="K12" s="50"/>
      <c r="L12" s="2"/>
      <c r="M12" s="28">
        <v>2008</v>
      </c>
      <c r="N12" s="29" cm="1">
        <f t="array" ref="N12">SUMPRODUCT(--(YEAR('OBD File'!$A$3:$A$2000)=$M12))</f>
        <v>94</v>
      </c>
      <c r="O12" s="28">
        <v>2018</v>
      </c>
      <c r="P12" s="29" cm="1">
        <f t="array" ref="P12">SUMPRODUCT(--(YEAR('OBD File'!$A$3:$A$2000)=$O12))</f>
        <v>46</v>
      </c>
      <c r="Q12" s="28">
        <v>2028</v>
      </c>
      <c r="R12" s="29" cm="1">
        <f t="array" ref="R12">SUMPRODUCT(--(YEAR('OBD File'!$A$3:$A$2000)=$Q12))</f>
        <v>0</v>
      </c>
      <c r="S12" s="2"/>
      <c r="T12" s="62" t="s">
        <v>132</v>
      </c>
      <c r="U12" s="63"/>
      <c r="V12" s="32">
        <f>COUNTIFS('DOR Games'!G2:G4998,"WDS Forgotten")</f>
        <v>0</v>
      </c>
      <c r="W12" s="2"/>
      <c r="X12" s="2"/>
      <c r="Y12" s="2"/>
      <c r="Z12" s="2"/>
      <c r="AA12" s="2"/>
      <c r="AB12" s="2"/>
    </row>
    <row r="13" spans="1:28" ht="15" customHeight="1" x14ac:dyDescent="0.25">
      <c r="A13" s="43" t="s">
        <v>152</v>
      </c>
      <c r="B13" s="42" t="s">
        <v>153</v>
      </c>
      <c r="C13" s="2"/>
      <c r="D13" s="53" t="s">
        <v>103</v>
      </c>
      <c r="E13" s="53" t="s">
        <v>104</v>
      </c>
      <c r="F13" s="53" t="s">
        <v>5</v>
      </c>
      <c r="G13" s="53" t="s">
        <v>105</v>
      </c>
      <c r="H13" s="53" t="s">
        <v>106</v>
      </c>
      <c r="I13" s="54" t="s">
        <v>163</v>
      </c>
      <c r="J13" s="54" t="s">
        <v>126</v>
      </c>
      <c r="K13" s="54" t="s">
        <v>127</v>
      </c>
      <c r="L13" s="2"/>
      <c r="M13" s="28">
        <v>2009</v>
      </c>
      <c r="N13" s="29" cm="1">
        <f t="array" ref="N13">SUMPRODUCT(--(YEAR('OBD File'!$A$3:$A$2000)=$M13))</f>
        <v>77</v>
      </c>
      <c r="O13" s="28">
        <v>2019</v>
      </c>
      <c r="P13" s="29" cm="1">
        <f t="array" ref="P13">SUMPRODUCT(--(YEAR('OBD File'!$A$3:$A$2000)=$O13))</f>
        <v>50</v>
      </c>
      <c r="Q13" s="28">
        <v>2029</v>
      </c>
      <c r="R13" s="29" cm="1">
        <f t="array" ref="R13">SUMPRODUCT(--(YEAR('OBD File'!$A$3:$A$2000)=$Q13))</f>
        <v>0</v>
      </c>
      <c r="S13" s="2"/>
      <c r="T13" s="62" t="s">
        <v>133</v>
      </c>
      <c r="U13" s="63"/>
      <c r="V13" s="32">
        <f>COUNTIFS('DOR Games'!G2:G4999,"WDS Franklin")</f>
        <v>44</v>
      </c>
      <c r="W13" s="2"/>
      <c r="X13" s="2"/>
      <c r="Y13" s="2"/>
      <c r="Z13" s="2"/>
      <c r="AA13" s="2"/>
      <c r="AB13" s="2"/>
    </row>
    <row r="14" spans="1:28" ht="15" customHeight="1" x14ac:dyDescent="0.25">
      <c r="A14" s="30" t="s">
        <v>98</v>
      </c>
      <c r="B14" s="31">
        <v>30</v>
      </c>
      <c r="C14" s="2"/>
      <c r="D14" s="24">
        <f>'DOR Games'!BI9</f>
        <v>18</v>
      </c>
      <c r="E14" s="24">
        <f>'DOR Games'!BJ9</f>
        <v>8</v>
      </c>
      <c r="F14" s="24">
        <f>'DOR Games'!BK9</f>
        <v>14</v>
      </c>
      <c r="G14" s="24">
        <f>'DOR Games'!BL9</f>
        <v>9</v>
      </c>
      <c r="H14" s="24">
        <f>'DOR Games'!BM9</f>
        <v>23</v>
      </c>
      <c r="I14" s="55">
        <f>SUM(D14:H14)</f>
        <v>72</v>
      </c>
      <c r="J14" s="56">
        <f>(2*(D14+E14)+F14)/(2*I14)</f>
        <v>0.45833333333333331</v>
      </c>
      <c r="K14" s="56">
        <f>(2*(G14+H14)+F14)/(2*I14)</f>
        <v>0.54166666666666663</v>
      </c>
      <c r="L14" s="2"/>
      <c r="M14" s="28">
        <v>2010</v>
      </c>
      <c r="N14" s="29" cm="1">
        <f t="array" ref="N14">SUMPRODUCT(--(YEAR('OBD File'!$A$3:$A$2000)=$M14))</f>
        <v>58</v>
      </c>
      <c r="O14" s="28">
        <v>2020</v>
      </c>
      <c r="P14" s="29" cm="1">
        <f t="array" ref="P14">SUMPRODUCT(--(YEAR('OBD File'!$A$3:$A$2000)=$O14))</f>
        <v>54</v>
      </c>
      <c r="Q14" s="28">
        <v>2030</v>
      </c>
      <c r="R14" s="29" cm="1">
        <f t="array" ref="R14">SUMPRODUCT(--(YEAR('OBD File'!$A$3:$A$2000)=$Q14))</f>
        <v>0</v>
      </c>
      <c r="S14" s="2"/>
      <c r="T14" s="62" t="s">
        <v>128</v>
      </c>
      <c r="U14" s="63"/>
      <c r="V14" s="32">
        <f>COUNTIFS('DOR Games'!G2:G5000,"WDS Gettysburg")</f>
        <v>113</v>
      </c>
      <c r="W14" s="2"/>
      <c r="X14" s="2"/>
      <c r="Y14" s="2"/>
      <c r="Z14" s="2"/>
      <c r="AA14" s="2"/>
      <c r="AB14" s="2"/>
    </row>
    <row r="15" spans="1:28" x14ac:dyDescent="0.25">
      <c r="A15" s="30" t="s">
        <v>99</v>
      </c>
      <c r="B15" s="31">
        <v>30</v>
      </c>
      <c r="C15" s="2"/>
      <c r="D15" s="2"/>
      <c r="E15" s="2"/>
      <c r="F15" s="2"/>
      <c r="G15" s="2"/>
      <c r="H15" s="2"/>
      <c r="I15" s="2"/>
      <c r="J15" s="2"/>
      <c r="K15" s="2"/>
      <c r="L15" s="2"/>
      <c r="M15" s="2"/>
      <c r="N15" s="2"/>
      <c r="O15" s="2"/>
      <c r="P15" s="64" t="s">
        <v>110</v>
      </c>
      <c r="Q15" s="65"/>
      <c r="R15" s="24">
        <f>SUM(N5:N14,P5:P14,R5:R14)</f>
        <v>1081</v>
      </c>
      <c r="S15" s="2"/>
      <c r="T15" s="62" t="s">
        <v>135</v>
      </c>
      <c r="U15" s="63"/>
      <c r="V15" s="32">
        <f>COUNTIFS('DOR Games'!G2:G5001,"WDS Overland")</f>
        <v>77</v>
      </c>
      <c r="W15" s="2"/>
      <c r="X15" s="2"/>
      <c r="Y15" s="2"/>
      <c r="Z15" s="2"/>
      <c r="AA15" s="2"/>
      <c r="AB15" s="2"/>
    </row>
    <row r="16" spans="1:28" x14ac:dyDescent="0.25">
      <c r="A16" s="30" t="s">
        <v>100</v>
      </c>
      <c r="B16" s="31">
        <v>45</v>
      </c>
      <c r="C16" s="2"/>
      <c r="D16" s="49" t="s">
        <v>154</v>
      </c>
      <c r="E16" s="50"/>
      <c r="F16" s="50"/>
      <c r="G16" s="50"/>
      <c r="H16" s="50"/>
      <c r="I16" s="50"/>
      <c r="J16" s="50"/>
      <c r="K16" s="50"/>
      <c r="L16" s="2"/>
      <c r="M16" s="2"/>
      <c r="N16" s="2"/>
      <c r="O16" s="2"/>
      <c r="P16" s="2"/>
      <c r="Q16" s="2"/>
      <c r="R16" s="2"/>
      <c r="S16" s="2"/>
      <c r="T16" s="62" t="s">
        <v>137</v>
      </c>
      <c r="U16" s="63"/>
      <c r="V16" s="32">
        <f>COUNTIFS('DOR Games'!G2:G5002,"WDS Ozark")</f>
        <v>27</v>
      </c>
      <c r="W16" s="2"/>
      <c r="X16" s="2"/>
      <c r="Y16" s="2"/>
      <c r="Z16" s="2"/>
      <c r="AA16" s="2"/>
      <c r="AB16" s="2"/>
    </row>
    <row r="17" spans="1:28" x14ac:dyDescent="0.25">
      <c r="A17" s="30" t="s">
        <v>101</v>
      </c>
      <c r="B17" s="31">
        <v>60</v>
      </c>
      <c r="C17" s="2"/>
      <c r="D17" s="53" t="s">
        <v>103</v>
      </c>
      <c r="E17" s="53" t="s">
        <v>104</v>
      </c>
      <c r="F17" s="53" t="s">
        <v>5</v>
      </c>
      <c r="G17" s="53" t="s">
        <v>105</v>
      </c>
      <c r="H17" s="53" t="s">
        <v>106</v>
      </c>
      <c r="I17" s="54" t="s">
        <v>163</v>
      </c>
      <c r="J17" s="54" t="s">
        <v>126</v>
      </c>
      <c r="K17" s="54" t="s">
        <v>127</v>
      </c>
      <c r="L17" s="2"/>
      <c r="M17" s="66" t="s">
        <v>113</v>
      </c>
      <c r="N17" s="67"/>
      <c r="O17" s="67"/>
      <c r="P17" s="67"/>
      <c r="Q17" s="67"/>
      <c r="R17" s="68"/>
      <c r="S17" s="2"/>
      <c r="T17" s="62" t="s">
        <v>140</v>
      </c>
      <c r="U17" s="63"/>
      <c r="V17" s="32">
        <f>COUNTIFS('DOR Games'!G2:G5003,"WDS Peninsula")</f>
        <v>64</v>
      </c>
      <c r="W17" s="2"/>
      <c r="X17" s="2"/>
      <c r="Y17" s="2"/>
      <c r="Z17" s="2"/>
      <c r="AA17" s="2"/>
      <c r="AB17" s="2"/>
    </row>
    <row r="18" spans="1:28" x14ac:dyDescent="0.25">
      <c r="A18" s="30" t="s">
        <v>102</v>
      </c>
      <c r="B18" s="31">
        <v>75</v>
      </c>
      <c r="C18" s="2"/>
      <c r="D18" s="24">
        <f>'DOR Games'!BU12</f>
        <v>7</v>
      </c>
      <c r="E18" s="24">
        <f>'DOR Games'!BU13</f>
        <v>3</v>
      </c>
      <c r="F18" s="24">
        <f>'DOR Games'!BU14</f>
        <v>9</v>
      </c>
      <c r="G18" s="24">
        <f>'DOR Games'!BU15</f>
        <v>4</v>
      </c>
      <c r="H18" s="24">
        <f>'DOR Games'!BU16</f>
        <v>30</v>
      </c>
      <c r="I18" s="55">
        <f>SUM(D18:H18)</f>
        <v>53</v>
      </c>
      <c r="J18" s="56">
        <f>(2*(D18+E18)+F18)/(2*I18)</f>
        <v>0.27358490566037735</v>
      </c>
      <c r="K18" s="56">
        <f>(2*(G18+H18)+F18)/(2*I18)</f>
        <v>0.72641509433962259</v>
      </c>
      <c r="L18" s="2"/>
      <c r="M18" s="28">
        <v>2001</v>
      </c>
      <c r="N18" s="29" cm="1">
        <f t="array" ref="N18">SUMPRODUCT(--(YEAR('DOR Games'!$J$2:$J$5000)=2001),'DOR Games'!$K$2:$K$5000)</f>
        <v>0</v>
      </c>
      <c r="O18" s="28">
        <v>2011</v>
      </c>
      <c r="P18" s="29" cm="1">
        <f t="array" ref="P18">SUMPRODUCT(--(YEAR('DOR Games'!$J$2:$J$5000)=2011),'DOR Games'!$K$2:$K$5000)</f>
        <v>2031</v>
      </c>
      <c r="Q18" s="28">
        <v>2021</v>
      </c>
      <c r="R18" s="29" cm="1">
        <f t="array" ref="R18">SUMPRODUCT(--(YEAR('DOR Games'!$J$2:$J$5000)=2021),'DOR Games'!$K$2:$K$5000)</f>
        <v>92</v>
      </c>
      <c r="S18" s="2"/>
      <c r="T18" s="62" t="s">
        <v>142</v>
      </c>
      <c r="U18" s="63"/>
      <c r="V18" s="32">
        <f>COUNTIFS('DOR Games'!G2:G5004,"WDS Petersburg")</f>
        <v>36</v>
      </c>
      <c r="W18" s="2"/>
      <c r="X18" s="2"/>
      <c r="Y18" s="2"/>
      <c r="Z18" s="2"/>
      <c r="AA18" s="2"/>
      <c r="AB18" s="2"/>
    </row>
    <row r="19" spans="1:28" x14ac:dyDescent="0.25">
      <c r="A19" s="30" t="s">
        <v>107</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2783</v>
      </c>
      <c r="Q19" s="28">
        <v>2022</v>
      </c>
      <c r="R19" s="29" cm="1">
        <f t="array" ref="R19">SUMPRODUCT(--(YEAR('DOR Games'!$J$2:$J$5000)=2022),'DOR Games'!$K$2:$K$5000)</f>
        <v>0</v>
      </c>
      <c r="S19" s="2"/>
      <c r="T19" s="62" t="s">
        <v>145</v>
      </c>
      <c r="U19" s="63"/>
      <c r="V19" s="32">
        <f>COUNTIFS('DOR Games'!G2:G5005,"WDS Shenandoah")</f>
        <v>24</v>
      </c>
      <c r="W19" s="2"/>
      <c r="X19" s="2"/>
      <c r="Y19" s="2"/>
      <c r="Z19" s="2"/>
      <c r="AA19" s="2"/>
      <c r="AB19" s="2"/>
    </row>
    <row r="20" spans="1:28" x14ac:dyDescent="0.25">
      <c r="A20" s="30" t="s">
        <v>108</v>
      </c>
      <c r="B20" s="31">
        <v>300</v>
      </c>
      <c r="C20" s="2"/>
      <c r="D20" s="49" t="s">
        <v>155</v>
      </c>
      <c r="E20" s="50"/>
      <c r="F20" s="50"/>
      <c r="G20" s="50"/>
      <c r="H20" s="50"/>
      <c r="I20" s="50"/>
      <c r="J20" s="50"/>
      <c r="K20" s="50"/>
      <c r="L20" s="2"/>
      <c r="M20" s="28">
        <v>2003</v>
      </c>
      <c r="N20" s="29" cm="1">
        <f t="array" ref="N20">SUMPRODUCT(--(YEAR('DOR Games'!$J$2:$J$5000)=2003),'DOR Games'!$K$2:$K$5000)</f>
        <v>1186</v>
      </c>
      <c r="O20" s="28">
        <v>2013</v>
      </c>
      <c r="P20" s="29" cm="1">
        <f t="array" ref="P20">SUMPRODUCT(--(YEAR('DOR Games'!$J$2:$J$5000)=2013),'DOR Games'!$K$2:$K$5000)</f>
        <v>2554</v>
      </c>
      <c r="Q20" s="28">
        <v>2023</v>
      </c>
      <c r="R20" s="29" cm="1">
        <f t="array" ref="R20">SUMPRODUCT(--(YEAR('DOR Games'!$J$2:$J$5000)=2023),'DOR Games'!$K$2:$K$5000)</f>
        <v>0</v>
      </c>
      <c r="S20" s="2"/>
      <c r="T20" s="62" t="s">
        <v>130</v>
      </c>
      <c r="U20" s="63"/>
      <c r="V20" s="32">
        <f>COUNTIFS('DOR Games'!G2:G5006,"WDS Shiloh")</f>
        <v>79</v>
      </c>
      <c r="W20" s="2"/>
      <c r="X20" s="2"/>
      <c r="Y20" s="2"/>
      <c r="Z20" s="2"/>
      <c r="AA20" s="2"/>
      <c r="AB20" s="2"/>
    </row>
    <row r="21" spans="1:28" x14ac:dyDescent="0.25">
      <c r="A21" s="30" t="s">
        <v>109</v>
      </c>
      <c r="B21" s="31">
        <v>450</v>
      </c>
      <c r="C21" s="2"/>
      <c r="D21" s="53" t="s">
        <v>103</v>
      </c>
      <c r="E21" s="53" t="s">
        <v>104</v>
      </c>
      <c r="F21" s="53" t="s">
        <v>5</v>
      </c>
      <c r="G21" s="53" t="s">
        <v>105</v>
      </c>
      <c r="H21" s="53" t="s">
        <v>106</v>
      </c>
      <c r="I21" s="54" t="s">
        <v>163</v>
      </c>
      <c r="J21" s="54" t="s">
        <v>126</v>
      </c>
      <c r="K21" s="54" t="s">
        <v>127</v>
      </c>
      <c r="L21" s="2"/>
      <c r="M21" s="28">
        <v>2004</v>
      </c>
      <c r="N21" s="29" cm="1">
        <f t="array" ref="N21">SUMPRODUCT(--(YEAR('DOR Games'!$J$2:$J$5000)=2004),'DOR Games'!$K$2:$K$5000)</f>
        <v>1194</v>
      </c>
      <c r="O21" s="28">
        <v>2014</v>
      </c>
      <c r="P21" s="29" cm="1">
        <f t="array" ref="P21">SUMPRODUCT(--(YEAR('DOR Games'!$J$2:$J$5000)=2014),'DOR Games'!$K$2:$K$5000)</f>
        <v>2315</v>
      </c>
      <c r="Q21" s="28">
        <v>2024</v>
      </c>
      <c r="R21" s="29" cm="1">
        <f t="array" ref="R21">SUMPRODUCT(--(YEAR('DOR Games'!$J$2:$J$5000)=2024),'DOR Games'!$K$2:$K$5000)</f>
        <v>0</v>
      </c>
      <c r="S21" s="2"/>
      <c r="T21" s="62" t="s">
        <v>148</v>
      </c>
      <c r="U21" s="63"/>
      <c r="V21" s="32">
        <f>COUNTIFS('DOR Games'!G2:G5007,"WDS Vicksburg")</f>
        <v>34</v>
      </c>
      <c r="W21" s="2"/>
      <c r="X21" s="2"/>
      <c r="Y21" s="2"/>
      <c r="Z21" s="64" t="s">
        <v>110</v>
      </c>
      <c r="AA21" s="65"/>
      <c r="AB21" s="37">
        <f>SUM(V6:V21,Y6:Y10,AB6:AB9)</f>
        <v>1081</v>
      </c>
    </row>
    <row r="22" spans="1:28" x14ac:dyDescent="0.25">
      <c r="A22" s="30" t="s">
        <v>112</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2116</v>
      </c>
      <c r="O22" s="28">
        <v>2015</v>
      </c>
      <c r="P22" s="29" cm="1">
        <f t="array" ref="P22">SUMPRODUCT(--(YEAR('DOR Games'!$J$2:$J$5000)=2015),'DOR Games'!$K$2:$K$5000)</f>
        <v>1884</v>
      </c>
      <c r="Q22" s="28">
        <v>2025</v>
      </c>
      <c r="R22" s="29" cm="1">
        <f t="array" ref="R22">SUMPRODUCT(--(YEAR('DOR Games'!$J$2:$J$5000)=2025),'DOR Games'!$K$2:$K$5000)</f>
        <v>0</v>
      </c>
      <c r="S22" s="2"/>
      <c r="T22" s="2"/>
      <c r="U22" s="2"/>
      <c r="V22" s="2"/>
      <c r="W22" s="2"/>
      <c r="X22" s="2"/>
      <c r="Y22" s="2"/>
      <c r="Z22" s="2"/>
      <c r="AA22" s="2"/>
      <c r="AB22" s="2"/>
    </row>
    <row r="23" spans="1:28" x14ac:dyDescent="0.25">
      <c r="A23" s="30" t="s">
        <v>95</v>
      </c>
      <c r="B23" s="31">
        <v>800</v>
      </c>
      <c r="C23" s="2"/>
      <c r="D23" s="2"/>
      <c r="E23" s="2"/>
      <c r="F23" s="2"/>
      <c r="G23" s="2"/>
      <c r="H23" s="2"/>
      <c r="I23" s="2"/>
      <c r="J23" s="2"/>
      <c r="K23" s="2"/>
      <c r="L23" s="2"/>
      <c r="M23" s="28">
        <v>2006</v>
      </c>
      <c r="N23" s="29" cm="1">
        <f t="array" ref="N23">SUMPRODUCT(--(YEAR('DOR Games'!$J$2:$J$5000)=2006),'DOR Games'!$K$2:$K$5000)</f>
        <v>1225</v>
      </c>
      <c r="O23" s="28">
        <v>2016</v>
      </c>
      <c r="P23" s="29" cm="1">
        <f t="array" ref="P23">SUMPRODUCT(--(YEAR('DOR Games'!$J$2:$J$5000)=2016),'DOR Games'!$K$2:$K$5000)</f>
        <v>1434</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156</v>
      </c>
      <c r="E24" s="52"/>
      <c r="F24" s="52"/>
      <c r="G24" s="52"/>
      <c r="H24" s="52"/>
      <c r="I24" s="52"/>
      <c r="J24" s="52"/>
      <c r="K24" s="52"/>
      <c r="L24" s="2"/>
      <c r="M24" s="28">
        <v>2007</v>
      </c>
      <c r="N24" s="29" cm="1">
        <f t="array" ref="N24">SUMPRODUCT(--(YEAR('DOR Games'!$J$2:$J$5000)=2007),'DOR Games'!$K$2:$K$5000)</f>
        <v>1552</v>
      </c>
      <c r="O24" s="28">
        <v>2017</v>
      </c>
      <c r="P24" s="29" cm="1">
        <f t="array" ref="P24">SUMPRODUCT(--(YEAR('DOR Games'!$J$2:$J$5000)=2017),'DOR Games'!$K$2:$K$5000)</f>
        <v>1117</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164</v>
      </c>
      <c r="E25" s="53" t="s">
        <v>165</v>
      </c>
      <c r="F25" s="53" t="s">
        <v>81</v>
      </c>
      <c r="G25" s="2"/>
      <c r="H25" s="2"/>
      <c r="I25" s="2"/>
      <c r="J25" s="2"/>
      <c r="K25" s="2"/>
      <c r="L25" s="2"/>
      <c r="M25" s="28">
        <v>2008</v>
      </c>
      <c r="N25" s="29" cm="1">
        <f t="array" ref="N25">SUMPRODUCT(--(YEAR('DOR Games'!$J$2:$J$5000)=2008),'DOR Games'!$K$2:$K$5000)</f>
        <v>2205</v>
      </c>
      <c r="O25" s="28">
        <v>2018</v>
      </c>
      <c r="P25" s="29" cm="1">
        <f t="array" ref="P25">SUMPRODUCT(--(YEAR('DOR Games'!$J$2:$J$5000)=2018),'DOR Games'!$K$2:$K$5000)</f>
        <v>1784</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11</v>
      </c>
      <c r="F26" s="24">
        <f>COUNTIF('DOR Games'!I:I, "*ATA Training*")</f>
        <v>12</v>
      </c>
      <c r="G26" s="2"/>
      <c r="H26" s="2"/>
      <c r="I26" s="69" t="s">
        <v>166</v>
      </c>
      <c r="J26" s="69"/>
      <c r="K26" s="69"/>
      <c r="L26" s="2"/>
      <c r="M26" s="28">
        <v>2009</v>
      </c>
      <c r="N26" s="29" cm="1">
        <f t="array" ref="N26">SUMPRODUCT(--(YEAR('DOR Games'!$J$2:$J$5000)=2009),'DOR Games'!$K$2:$K$5000)</f>
        <v>2027</v>
      </c>
      <c r="O26" s="28">
        <v>2019</v>
      </c>
      <c r="P26" s="29" cm="1">
        <f t="array" ref="P26">SUMPRODUCT(--(YEAR('DOR Games'!$J$2:$J$5000)=2019),'DOR Games'!$K$2:$K$5000)</f>
        <v>1424</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1081</v>
      </c>
      <c r="K27" s="2"/>
      <c r="L27" s="2"/>
      <c r="M27" s="28">
        <v>2010</v>
      </c>
      <c r="N27" s="29" cm="1">
        <f t="array" ref="N27">SUMPRODUCT(--(YEAR('DOR Games'!$J$2:$J$5000)=2010),'DOR Games'!$K$2:$K$5000)</f>
        <v>1892</v>
      </c>
      <c r="O27" s="28">
        <v>2020</v>
      </c>
      <c r="P27" s="29" cm="1">
        <f t="array" ref="P27">SUMPRODUCT(--(YEAR('DOR Games'!$J$2:$J$5000)=2020),'DOR Games'!$K$2:$K$5000)</f>
        <v>1185</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1">
        <f>SUM('DOR Games'!K:K)</f>
        <v>32000</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170</v>
      </c>
      <c r="E30" s="67"/>
      <c r="F30" s="67"/>
      <c r="G30" s="67"/>
      <c r="H30" s="68"/>
      <c r="I30" s="35">
        <f>'DOR Games'!BE37</f>
        <v>27820</v>
      </c>
      <c r="J30" s="2"/>
      <c r="K30" s="2"/>
      <c r="L30" s="2"/>
      <c r="M30" s="2"/>
      <c r="N30" s="2"/>
      <c r="O30" s="33" t="s">
        <v>136</v>
      </c>
      <c r="P30" s="34">
        <f>COUNTIFS('DOR Games'!$K$2:$K$5000,"&lt;10")</f>
        <v>76</v>
      </c>
      <c r="Q30" s="2"/>
      <c r="R30" s="2"/>
      <c r="S30" s="2"/>
      <c r="T30" s="2"/>
      <c r="U30" s="2"/>
      <c r="V30" s="2"/>
      <c r="W30" s="2"/>
      <c r="X30" s="2"/>
      <c r="Y30" s="2"/>
      <c r="Z30" s="2"/>
      <c r="AA30" s="2"/>
      <c r="AB30" s="2"/>
    </row>
    <row r="31" spans="1:28" x14ac:dyDescent="0.25">
      <c r="A31" s="2"/>
      <c r="B31" s="2"/>
      <c r="C31" s="2"/>
      <c r="D31" s="66" t="s">
        <v>171</v>
      </c>
      <c r="E31" s="67"/>
      <c r="F31" s="67"/>
      <c r="G31" s="67"/>
      <c r="H31" s="68"/>
      <c r="I31" s="35">
        <f>'DOR Games'!BE38</f>
        <v>1978</v>
      </c>
      <c r="J31" s="2"/>
      <c r="K31" s="2"/>
      <c r="L31" s="2"/>
      <c r="M31" s="2"/>
      <c r="N31" s="2"/>
      <c r="O31" s="33" t="s">
        <v>138</v>
      </c>
      <c r="P31" s="34">
        <f>COUNTIFS('DOR Games'!$K$2:$K$5000,"&gt;=10",'DOR Games'!$K$2:$K$5000,"&lt;=49")</f>
        <v>873</v>
      </c>
      <c r="Q31" s="2"/>
      <c r="R31" s="2"/>
      <c r="S31" s="2"/>
      <c r="T31" s="2"/>
      <c r="U31" s="2"/>
      <c r="V31" s="2"/>
      <c r="W31" s="2"/>
      <c r="X31" s="2"/>
      <c r="Y31" s="2"/>
      <c r="Z31" s="2"/>
      <c r="AA31" s="2"/>
      <c r="AB31" s="2"/>
    </row>
    <row r="32" spans="1:28" x14ac:dyDescent="0.25">
      <c r="A32" s="2"/>
      <c r="B32" s="2"/>
      <c r="C32" s="2"/>
      <c r="D32" s="66" t="s">
        <v>172</v>
      </c>
      <c r="E32" s="67"/>
      <c r="F32" s="67"/>
      <c r="G32" s="67"/>
      <c r="H32" s="68"/>
      <c r="I32" s="35">
        <f>'DOR Games'!BE39</f>
        <v>2103</v>
      </c>
      <c r="J32" s="2"/>
      <c r="K32" s="2"/>
      <c r="L32" s="2"/>
      <c r="M32" s="2"/>
      <c r="N32" s="2"/>
      <c r="O32" s="33" t="s">
        <v>141</v>
      </c>
      <c r="P32" s="34">
        <f>COUNTIFS('DOR Games'!$K$2:$K$5000,"&gt;=50",'DOR Games'!$K$2:$K$5000,"&lt;=99")</f>
        <v>118</v>
      </c>
      <c r="Q32" s="2"/>
      <c r="R32" s="2"/>
      <c r="S32" s="2"/>
      <c r="T32" s="2"/>
      <c r="U32" s="2"/>
      <c r="V32" s="2"/>
      <c r="W32" s="2"/>
      <c r="X32" s="2"/>
      <c r="Y32" s="2"/>
      <c r="Z32" s="2"/>
      <c r="AA32" s="2"/>
      <c r="AB32" s="2"/>
    </row>
    <row r="33" spans="1:28" x14ac:dyDescent="0.25">
      <c r="A33" s="2"/>
      <c r="B33" s="2"/>
      <c r="C33" s="2"/>
      <c r="D33" s="66" t="s">
        <v>173</v>
      </c>
      <c r="E33" s="67"/>
      <c r="F33" s="67"/>
      <c r="G33" s="67"/>
      <c r="H33" s="68"/>
      <c r="I33" s="35">
        <f>'DOR Games'!BE40</f>
        <v>0</v>
      </c>
      <c r="J33" s="2"/>
      <c r="K33" s="2"/>
      <c r="L33" s="2"/>
      <c r="M33" s="2"/>
      <c r="N33" s="2"/>
      <c r="O33" s="33" t="s">
        <v>143</v>
      </c>
      <c r="P33" s="34">
        <f>COUNTIFS('DOR Games'!$K$2:$K$5000,"&gt;=100",'DOR Games'!$K$2:$K$5000,"&lt;=149")</f>
        <v>11</v>
      </c>
      <c r="Q33" s="2"/>
      <c r="R33" s="2"/>
      <c r="S33" s="2"/>
      <c r="T33" s="2"/>
      <c r="U33" s="2"/>
      <c r="V33" s="2"/>
      <c r="W33" s="2"/>
      <c r="X33" s="2"/>
      <c r="Y33" s="2"/>
      <c r="Z33" s="2"/>
      <c r="AA33" s="2"/>
      <c r="AB33" s="2"/>
    </row>
    <row r="34" spans="1:28" ht="15" customHeight="1" x14ac:dyDescent="0.25">
      <c r="A34" s="2"/>
      <c r="B34" s="2"/>
      <c r="C34" s="2"/>
      <c r="D34" s="66" t="s">
        <v>174</v>
      </c>
      <c r="E34" s="67"/>
      <c r="F34" s="67"/>
      <c r="G34" s="67"/>
      <c r="H34" s="68"/>
      <c r="I34" s="35">
        <f>'DOR Games'!BE41</f>
        <v>99</v>
      </c>
      <c r="J34" s="2"/>
      <c r="K34" s="2"/>
      <c r="L34" s="2"/>
      <c r="M34" s="2"/>
      <c r="N34" s="2"/>
      <c r="O34" s="33" t="s">
        <v>146</v>
      </c>
      <c r="P34" s="34">
        <f>COUNTIFS('DOR Games'!$K$2:$K$5000,"&gt;=150",'DOR Games'!$K$2:$K$5000,"&lt;=199")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6">
        <f>I29/J27</f>
        <v>29.602220166512488</v>
      </c>
      <c r="J35" s="2"/>
      <c r="K35" s="2"/>
      <c r="L35" s="2"/>
      <c r="M35" s="2"/>
      <c r="N35" s="2"/>
      <c r="O35" s="33" t="s">
        <v>147</v>
      </c>
      <c r="P35" s="34">
        <f>COUNTIFS('DOR Games'!$K$2:$K$5000,"&gt;=200")</f>
        <v>3</v>
      </c>
      <c r="Q35" s="2"/>
      <c r="R35" s="2"/>
      <c r="S35" s="2"/>
      <c r="T35" s="2"/>
      <c r="U35" s="2"/>
      <c r="V35" s="2"/>
      <c r="W35" s="2"/>
      <c r="X35" s="2"/>
      <c r="Y35" s="2"/>
      <c r="Z35" s="2"/>
      <c r="AA35" s="2"/>
      <c r="AB35" s="2"/>
    </row>
    <row r="36" spans="1:28" x14ac:dyDescent="0.25">
      <c r="A36" s="2"/>
      <c r="B36" s="2"/>
      <c r="C36" s="2"/>
      <c r="D36" s="66" t="s">
        <v>139</v>
      </c>
      <c r="E36" s="67"/>
      <c r="F36" s="67"/>
      <c r="G36" s="67"/>
      <c r="H36" s="68"/>
      <c r="I36" s="35">
        <f>'DOR Games'!BC4</f>
        <v>7733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1093"/>
  <sheetViews>
    <sheetView topLeftCell="A1066" workbookViewId="0">
      <selection activeCell="E1081" sqref="E108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159</v>
      </c>
      <c r="B2" s="10" t="s">
        <v>160</v>
      </c>
      <c r="C2" s="10" t="s">
        <v>161</v>
      </c>
      <c r="D2" s="11" t="s">
        <v>81</v>
      </c>
      <c r="F2" s="45" t="s">
        <v>159</v>
      </c>
      <c r="G2" s="45" t="s">
        <v>162</v>
      </c>
      <c r="H2" s="45" t="s">
        <v>161</v>
      </c>
      <c r="I2" s="11" t="s">
        <v>81</v>
      </c>
      <c r="K2" s="62" t="s">
        <v>93</v>
      </c>
      <c r="L2" s="63"/>
      <c r="M2" s="62" t="s">
        <v>94</v>
      </c>
      <c r="N2" s="63"/>
    </row>
    <row r="3" spans="1:14" x14ac:dyDescent="0.25">
      <c r="A3" s="16">
        <f>'DOR Games'!A2</f>
        <v>37642</v>
      </c>
      <c r="B3" s="16" t="str">
        <f>'DOR Games'!B2</f>
        <v>03Jan5513</v>
      </c>
      <c r="C3" s="46">
        <f>'DOR Games'!AI2</f>
        <v>30</v>
      </c>
      <c r="D3" s="47">
        <f>SUM($C$3:$C$5000)</f>
        <v>7870.2649999999985</v>
      </c>
      <c r="F3" s="16">
        <v>37674</v>
      </c>
      <c r="G3" s="21" t="s">
        <v>180</v>
      </c>
      <c r="H3" s="21">
        <v>0</v>
      </c>
      <c r="I3" s="47">
        <f>SUM(H3:H5000)</f>
        <v>4411.6750000000002</v>
      </c>
      <c r="K3" s="91">
        <f>D3</f>
        <v>7870.2649999999985</v>
      </c>
      <c r="L3" s="92"/>
      <c r="M3" s="91">
        <f>I3</f>
        <v>4411.6750000000002</v>
      </c>
      <c r="N3" s="92"/>
    </row>
    <row r="4" spans="1:14" x14ac:dyDescent="0.25">
      <c r="A4" s="16">
        <f>'DOR Games'!A3</f>
        <v>37679</v>
      </c>
      <c r="B4" s="16" t="str">
        <f>'DOR Games'!B3</f>
        <v>03Feb5798</v>
      </c>
      <c r="C4" s="46">
        <f>'DOR Games'!AI3</f>
        <v>5.28</v>
      </c>
      <c r="F4" s="16">
        <v>37733</v>
      </c>
      <c r="G4" s="21" t="s">
        <v>181</v>
      </c>
      <c r="H4" s="21">
        <v>5</v>
      </c>
      <c r="L4" s="82" t="s">
        <v>97</v>
      </c>
      <c r="M4" s="83"/>
    </row>
    <row r="5" spans="1:14" x14ac:dyDescent="0.25">
      <c r="A5" s="16">
        <f>'DOR Games'!A4</f>
        <v>37698</v>
      </c>
      <c r="B5" s="16" t="str">
        <f>'DOR Games'!B4</f>
        <v>03Mar5923</v>
      </c>
      <c r="C5" s="46">
        <f>'DOR Games'!AI4</f>
        <v>5.28</v>
      </c>
      <c r="F5" s="16">
        <v>37755</v>
      </c>
      <c r="G5" s="21" t="s">
        <v>182</v>
      </c>
      <c r="H5" s="21">
        <v>5</v>
      </c>
      <c r="L5" s="84">
        <f>SUM(K3+M3)</f>
        <v>12281.939999999999</v>
      </c>
      <c r="M5" s="85"/>
    </row>
    <row r="6" spans="1:14" x14ac:dyDescent="0.25">
      <c r="A6" s="16">
        <f>'DOR Games'!A5</f>
        <v>37726</v>
      </c>
      <c r="B6" s="16" t="str">
        <f>'DOR Games'!B5</f>
        <v>03Apr6025</v>
      </c>
      <c r="C6" s="46">
        <f>'DOR Games'!AI5</f>
        <v>2.88</v>
      </c>
      <c r="F6" s="16">
        <v>37815</v>
      </c>
      <c r="G6" s="21" t="s">
        <v>183</v>
      </c>
      <c r="H6" s="21">
        <v>5</v>
      </c>
      <c r="L6" s="86"/>
      <c r="M6" s="87"/>
    </row>
    <row r="7" spans="1:14" x14ac:dyDescent="0.25">
      <c r="A7" s="16">
        <f>'DOR Games'!A6</f>
        <v>37728</v>
      </c>
      <c r="B7" s="16" t="str">
        <f>'DOR Games'!B6</f>
        <v>03Apr6035</v>
      </c>
      <c r="C7" s="46">
        <f>'DOR Games'!AI6</f>
        <v>9.6</v>
      </c>
      <c r="F7" s="16">
        <v>37902</v>
      </c>
      <c r="G7" s="21" t="s">
        <v>184</v>
      </c>
      <c r="H7" s="21">
        <v>6</v>
      </c>
    </row>
    <row r="8" spans="1:14" x14ac:dyDescent="0.25">
      <c r="A8" s="16">
        <f>'DOR Games'!A7</f>
        <v>37742</v>
      </c>
      <c r="B8" s="16" t="str">
        <f>'DOR Games'!B7</f>
        <v>03May6116</v>
      </c>
      <c r="C8" s="46">
        <f>'DOR Games'!AI7</f>
        <v>2.64</v>
      </c>
      <c r="F8" s="16">
        <v>37928</v>
      </c>
      <c r="G8" s="21" t="s">
        <v>185</v>
      </c>
      <c r="H8" s="21">
        <v>6</v>
      </c>
    </row>
    <row r="9" spans="1:14" x14ac:dyDescent="0.25">
      <c r="A9" s="16">
        <f>'DOR Games'!A8</f>
        <v>37757</v>
      </c>
      <c r="B9" s="16" t="str">
        <f>'DOR Games'!B8</f>
        <v>03May6188</v>
      </c>
      <c r="C9" s="46">
        <f>'DOR Games'!AI8</f>
        <v>2.2000000000000002</v>
      </c>
      <c r="F9" s="16">
        <v>37968</v>
      </c>
      <c r="G9" s="21" t="s">
        <v>186</v>
      </c>
      <c r="H9" s="21">
        <v>10</v>
      </c>
    </row>
    <row r="10" spans="1:14" x14ac:dyDescent="0.25">
      <c r="A10" s="16">
        <f>'DOR Games'!A9</f>
        <v>37758</v>
      </c>
      <c r="B10" s="16" t="str">
        <f>'DOR Games'!B9</f>
        <v>03May6194</v>
      </c>
      <c r="C10" s="46">
        <f>'DOR Games'!AI9</f>
        <v>21.78</v>
      </c>
      <c r="F10" s="16">
        <v>37999</v>
      </c>
      <c r="G10" s="21" t="s">
        <v>187</v>
      </c>
      <c r="H10" s="21">
        <v>6</v>
      </c>
    </row>
    <row r="11" spans="1:14" x14ac:dyDescent="0.25">
      <c r="A11" s="16">
        <f>'DOR Games'!A10</f>
        <v>37760</v>
      </c>
      <c r="B11" s="16" t="str">
        <f>'DOR Games'!B10</f>
        <v>03May6202</v>
      </c>
      <c r="C11" s="46">
        <f>'DOR Games'!AI10</f>
        <v>7.04</v>
      </c>
      <c r="F11" s="16">
        <v>38090</v>
      </c>
      <c r="G11" s="21" t="s">
        <v>188</v>
      </c>
      <c r="H11" s="21">
        <v>5</v>
      </c>
    </row>
    <row r="12" spans="1:14" x14ac:dyDescent="0.25">
      <c r="A12" s="16">
        <f>'DOR Games'!A11</f>
        <v>37781</v>
      </c>
      <c r="B12" s="16" t="str">
        <f>'DOR Games'!B11</f>
        <v>03Jun6318</v>
      </c>
      <c r="C12" s="46">
        <f>'DOR Games'!AI11</f>
        <v>7.7</v>
      </c>
      <c r="F12" s="16">
        <v>38090</v>
      </c>
      <c r="G12" s="21" t="s">
        <v>189</v>
      </c>
      <c r="H12" s="21">
        <v>1</v>
      </c>
    </row>
    <row r="13" spans="1:14" x14ac:dyDescent="0.25">
      <c r="A13" s="16">
        <f>'DOR Games'!A12</f>
        <v>37806</v>
      </c>
      <c r="B13" s="16" t="str">
        <f>'DOR Games'!B12</f>
        <v>03Jul6435</v>
      </c>
      <c r="C13" s="46">
        <f>'DOR Games'!AI12</f>
        <v>4.62</v>
      </c>
      <c r="F13" s="16">
        <v>38090</v>
      </c>
      <c r="G13" s="21" t="s">
        <v>190</v>
      </c>
      <c r="H13" s="21">
        <v>1</v>
      </c>
    </row>
    <row r="14" spans="1:14" x14ac:dyDescent="0.25">
      <c r="A14" s="16">
        <f>'DOR Games'!A13</f>
        <v>37812</v>
      </c>
      <c r="B14" s="16" t="str">
        <f>'DOR Games'!B13</f>
        <v>03Jul6471</v>
      </c>
      <c r="C14" s="46">
        <f>'DOR Games'!AI13</f>
        <v>13.42</v>
      </c>
      <c r="F14" s="16">
        <v>38090</v>
      </c>
      <c r="G14" s="21" t="s">
        <v>191</v>
      </c>
      <c r="H14" s="21">
        <v>5</v>
      </c>
    </row>
    <row r="15" spans="1:14" x14ac:dyDescent="0.25">
      <c r="A15" s="16">
        <f>'DOR Games'!A14</f>
        <v>37814</v>
      </c>
      <c r="B15" s="16" t="str">
        <f>'DOR Games'!B14</f>
        <v>03Jul6478</v>
      </c>
      <c r="C15" s="46">
        <f>'DOR Games'!AI14</f>
        <v>11</v>
      </c>
      <c r="F15" s="16">
        <v>38120</v>
      </c>
      <c r="G15" s="21" t="s">
        <v>192</v>
      </c>
      <c r="H15" s="21">
        <v>1</v>
      </c>
    </row>
    <row r="16" spans="1:14" x14ac:dyDescent="0.25">
      <c r="A16" s="16">
        <f>'DOR Games'!A15</f>
        <v>37819</v>
      </c>
      <c r="B16" s="16" t="str">
        <f>'DOR Games'!B15</f>
        <v>03Jul6494</v>
      </c>
      <c r="C16" s="46">
        <f>'DOR Games'!AI15</f>
        <v>3.3</v>
      </c>
      <c r="F16" s="16">
        <v>38120</v>
      </c>
      <c r="G16" s="21" t="s">
        <v>193</v>
      </c>
      <c r="H16" s="21">
        <v>10</v>
      </c>
    </row>
    <row r="17" spans="1:8" x14ac:dyDescent="0.25">
      <c r="A17" s="16">
        <f>'DOR Games'!A16</f>
        <v>37831</v>
      </c>
      <c r="B17" s="16" t="str">
        <f>'DOR Games'!B16</f>
        <v>03Jul6543</v>
      </c>
      <c r="C17" s="46">
        <f>'DOR Games'!AI16</f>
        <v>16.28</v>
      </c>
      <c r="F17" s="16">
        <v>38150</v>
      </c>
      <c r="G17" s="21" t="s">
        <v>194</v>
      </c>
      <c r="H17" s="21">
        <v>1</v>
      </c>
    </row>
    <row r="18" spans="1:8" x14ac:dyDescent="0.25">
      <c r="A18" s="16">
        <f>'DOR Games'!A17</f>
        <v>37844</v>
      </c>
      <c r="B18" s="16" t="str">
        <f>'DOR Games'!B17</f>
        <v>03Aug6643</v>
      </c>
      <c r="C18" s="46">
        <f>'DOR Games'!AI17</f>
        <v>5.0599999999999996</v>
      </c>
      <c r="F18" s="16">
        <v>38150</v>
      </c>
      <c r="G18" s="21" t="s">
        <v>195</v>
      </c>
      <c r="H18" s="21">
        <v>10</v>
      </c>
    </row>
    <row r="19" spans="1:8" x14ac:dyDescent="0.25">
      <c r="A19" s="16">
        <f>'DOR Games'!A18</f>
        <v>37860</v>
      </c>
      <c r="B19" s="16" t="str">
        <f>'DOR Games'!B18</f>
        <v>03Aug6749</v>
      </c>
      <c r="C19" s="46">
        <f>'DOR Games'!AI18</f>
        <v>16.059999999999999</v>
      </c>
      <c r="F19" s="16">
        <v>38414</v>
      </c>
      <c r="G19" s="21" t="s">
        <v>196</v>
      </c>
      <c r="H19" s="21">
        <v>0</v>
      </c>
    </row>
    <row r="20" spans="1:8" x14ac:dyDescent="0.25">
      <c r="A20" s="16">
        <f>'DOR Games'!A19</f>
        <v>37885</v>
      </c>
      <c r="B20" s="16" t="str">
        <f>'DOR Games'!B19</f>
        <v>03Sep6916</v>
      </c>
      <c r="C20" s="46">
        <f>'DOR Games'!AI19</f>
        <v>10.34</v>
      </c>
      <c r="F20" s="16">
        <v>38532</v>
      </c>
      <c r="G20" s="21" t="s">
        <v>197</v>
      </c>
      <c r="H20" s="21">
        <v>331.39</v>
      </c>
    </row>
    <row r="21" spans="1:8" x14ac:dyDescent="0.25">
      <c r="A21" s="16">
        <f>'DOR Games'!A20</f>
        <v>37887</v>
      </c>
      <c r="B21" s="16" t="str">
        <f>'DOR Games'!B20</f>
        <v>03Sep6948</v>
      </c>
      <c r="C21" s="46">
        <f>'DOR Games'!AI20</f>
        <v>10.56</v>
      </c>
      <c r="F21" s="16">
        <v>38537</v>
      </c>
      <c r="G21" s="21" t="s">
        <v>198</v>
      </c>
      <c r="H21" s="21">
        <v>6</v>
      </c>
    </row>
    <row r="22" spans="1:8" x14ac:dyDescent="0.25">
      <c r="A22" s="16">
        <f>'DOR Games'!A21</f>
        <v>37895</v>
      </c>
      <c r="B22" s="16" t="str">
        <f>'DOR Games'!B21</f>
        <v>03Oct7182</v>
      </c>
      <c r="C22" s="46">
        <f>'DOR Games'!AI21</f>
        <v>3.3</v>
      </c>
      <c r="F22" s="16">
        <v>38552</v>
      </c>
      <c r="G22" s="21" t="s">
        <v>199</v>
      </c>
      <c r="H22" s="21">
        <v>8</v>
      </c>
    </row>
    <row r="23" spans="1:8" x14ac:dyDescent="0.25">
      <c r="A23" s="16">
        <f>'DOR Games'!A22</f>
        <v>37896</v>
      </c>
      <c r="B23" s="16" t="str">
        <f>'DOR Games'!B22</f>
        <v>03Oct7016</v>
      </c>
      <c r="C23" s="46">
        <f>'DOR Games'!AI22</f>
        <v>4.3600000000000003</v>
      </c>
      <c r="F23" s="16">
        <v>38616</v>
      </c>
      <c r="G23" s="21" t="s">
        <v>200</v>
      </c>
      <c r="H23" s="21">
        <v>15</v>
      </c>
    </row>
    <row r="24" spans="1:8" x14ac:dyDescent="0.25">
      <c r="A24" s="16">
        <f>'DOR Games'!A23</f>
        <v>37904</v>
      </c>
      <c r="B24" s="16" t="str">
        <f>'DOR Games'!B23</f>
        <v>03Oct7075</v>
      </c>
      <c r="C24" s="46">
        <f>'DOR Games'!AI23</f>
        <v>2.46</v>
      </c>
      <c r="F24" s="16">
        <v>38689</v>
      </c>
      <c r="G24" s="21" t="s">
        <v>201</v>
      </c>
      <c r="H24" s="21">
        <v>20</v>
      </c>
    </row>
    <row r="25" spans="1:8" x14ac:dyDescent="0.25">
      <c r="A25" s="16">
        <f>'DOR Games'!A24</f>
        <v>37910</v>
      </c>
      <c r="B25" s="16" t="str">
        <f>'DOR Games'!B24</f>
        <v>03Oct7118</v>
      </c>
      <c r="C25" s="46">
        <f>'DOR Games'!AI24</f>
        <v>10.119999999999999</v>
      </c>
      <c r="F25" s="16">
        <v>38778</v>
      </c>
      <c r="G25" s="21" t="s">
        <v>202</v>
      </c>
      <c r="H25" s="21">
        <v>10</v>
      </c>
    </row>
    <row r="26" spans="1:8" x14ac:dyDescent="0.25">
      <c r="A26" s="16">
        <f>'DOR Games'!A25</f>
        <v>37911</v>
      </c>
      <c r="B26" s="16" t="str">
        <f>'DOR Games'!B25</f>
        <v>03Oct7121</v>
      </c>
      <c r="C26" s="46">
        <f>'DOR Games'!AI25</f>
        <v>19.8</v>
      </c>
      <c r="F26" s="16">
        <v>38778</v>
      </c>
      <c r="G26" s="21" t="s">
        <v>203</v>
      </c>
      <c r="H26" s="21">
        <v>10</v>
      </c>
    </row>
    <row r="27" spans="1:8" x14ac:dyDescent="0.25">
      <c r="A27" s="16">
        <f>'DOR Games'!A26</f>
        <v>37914</v>
      </c>
      <c r="B27" s="16" t="str">
        <f>'DOR Games'!B26</f>
        <v>03Oct7143</v>
      </c>
      <c r="C27" s="46">
        <f>'DOR Games'!AI26</f>
        <v>4.08</v>
      </c>
      <c r="F27" s="16">
        <v>38778</v>
      </c>
      <c r="G27" s="21" t="s">
        <v>204</v>
      </c>
      <c r="H27" s="21">
        <v>10</v>
      </c>
    </row>
    <row r="28" spans="1:8" x14ac:dyDescent="0.25">
      <c r="A28" s="16">
        <f>'DOR Games'!A27</f>
        <v>37927</v>
      </c>
      <c r="B28" s="16" t="str">
        <f>'DOR Games'!B27</f>
        <v>03Nov7228</v>
      </c>
      <c r="C28" s="46">
        <f>'DOR Games'!AI27</f>
        <v>15.62</v>
      </c>
      <c r="F28" s="16">
        <v>38877</v>
      </c>
      <c r="G28" s="21" t="s">
        <v>205</v>
      </c>
      <c r="H28" s="21">
        <v>10</v>
      </c>
    </row>
    <row r="29" spans="1:8" x14ac:dyDescent="0.25">
      <c r="A29" s="16">
        <f>'DOR Games'!A28</f>
        <v>37934</v>
      </c>
      <c r="B29" s="16" t="str">
        <f>'DOR Games'!B28</f>
        <v>03Nov7258</v>
      </c>
      <c r="C29" s="46">
        <f>'DOR Games'!AI28</f>
        <v>7.04</v>
      </c>
      <c r="F29" s="16">
        <v>38877</v>
      </c>
      <c r="G29" s="21" t="s">
        <v>206</v>
      </c>
      <c r="H29" s="21">
        <v>10</v>
      </c>
    </row>
    <row r="30" spans="1:8" x14ac:dyDescent="0.25">
      <c r="A30" s="16">
        <f>'DOR Games'!A29</f>
        <v>37934</v>
      </c>
      <c r="B30" s="16" t="str">
        <f>'DOR Games'!B29</f>
        <v>03Nov7256</v>
      </c>
      <c r="C30" s="46">
        <f>'DOR Games'!AI29</f>
        <v>1.92</v>
      </c>
      <c r="F30" s="16">
        <v>38894</v>
      </c>
      <c r="G30" s="21" t="s">
        <v>207</v>
      </c>
      <c r="H30" s="21">
        <v>10</v>
      </c>
    </row>
    <row r="31" spans="1:8" x14ac:dyDescent="0.25">
      <c r="A31" s="16">
        <f>'DOR Games'!A30</f>
        <v>37940</v>
      </c>
      <c r="B31" s="16" t="str">
        <f>'DOR Games'!B30</f>
        <v>03Nov7302</v>
      </c>
      <c r="C31" s="46">
        <f>'DOR Games'!AI30</f>
        <v>10.78</v>
      </c>
      <c r="F31" s="16">
        <v>38910</v>
      </c>
      <c r="G31" s="21" t="s">
        <v>208</v>
      </c>
      <c r="H31" s="21">
        <v>4.75</v>
      </c>
    </row>
    <row r="32" spans="1:8" x14ac:dyDescent="0.25">
      <c r="A32" s="16">
        <f>'DOR Games'!A31</f>
        <v>37941</v>
      </c>
      <c r="B32" s="16" t="str">
        <f>'DOR Games'!B31</f>
        <v>03Nov7304</v>
      </c>
      <c r="C32" s="46">
        <f>'DOR Games'!AI31</f>
        <v>1.5</v>
      </c>
      <c r="F32" s="16">
        <v>38910</v>
      </c>
      <c r="G32" s="21" t="s">
        <v>208</v>
      </c>
      <c r="H32" s="21">
        <v>-5.0000000000000001E-3</v>
      </c>
    </row>
    <row r="33" spans="1:8" x14ac:dyDescent="0.25">
      <c r="A33" s="16">
        <f>'DOR Games'!A32</f>
        <v>37947</v>
      </c>
      <c r="B33" s="16" t="str">
        <f>'DOR Games'!B32</f>
        <v>03Nov7339</v>
      </c>
      <c r="C33" s="46">
        <f>'DOR Games'!AI32</f>
        <v>17.82</v>
      </c>
      <c r="F33" s="16">
        <v>38915</v>
      </c>
      <c r="G33" s="21" t="s">
        <v>208</v>
      </c>
      <c r="H33" s="21">
        <v>5.04</v>
      </c>
    </row>
    <row r="34" spans="1:8" x14ac:dyDescent="0.25">
      <c r="A34" s="16">
        <f>'DOR Games'!A33</f>
        <v>37959</v>
      </c>
      <c r="B34" s="16" t="str">
        <f>'DOR Games'!B33</f>
        <v>03Dec7398</v>
      </c>
      <c r="C34" s="46">
        <f>'DOR Games'!AI33</f>
        <v>6.6</v>
      </c>
      <c r="F34" s="16">
        <v>38971</v>
      </c>
      <c r="G34" s="21" t="s">
        <v>209</v>
      </c>
      <c r="H34" s="21">
        <v>10</v>
      </c>
    </row>
    <row r="35" spans="1:8" x14ac:dyDescent="0.25">
      <c r="A35" s="16">
        <f>'DOR Games'!A34</f>
        <v>37961</v>
      </c>
      <c r="B35" s="16" t="str">
        <f>'DOR Games'!B34</f>
        <v>03Dec7410</v>
      </c>
      <c r="C35" s="46">
        <f>'DOR Games'!AI34</f>
        <v>7.75</v>
      </c>
      <c r="F35" s="16">
        <v>38971</v>
      </c>
      <c r="G35" s="21" t="s">
        <v>210</v>
      </c>
      <c r="H35" s="21">
        <v>2</v>
      </c>
    </row>
    <row r="36" spans="1:8" x14ac:dyDescent="0.25">
      <c r="A36" s="16">
        <f>'DOR Games'!A35</f>
        <v>37969</v>
      </c>
      <c r="B36" s="16" t="str">
        <f>'DOR Games'!B35</f>
        <v>03Dec7447</v>
      </c>
      <c r="C36" s="46">
        <f>'DOR Games'!AI35</f>
        <v>7.92</v>
      </c>
      <c r="F36" s="16">
        <v>38971</v>
      </c>
      <c r="G36" s="21" t="s">
        <v>211</v>
      </c>
      <c r="H36" s="21">
        <v>4</v>
      </c>
    </row>
    <row r="37" spans="1:8" x14ac:dyDescent="0.25">
      <c r="A37" s="16">
        <f>'DOR Games'!A36</f>
        <v>37981</v>
      </c>
      <c r="B37" s="16" t="str">
        <f>'DOR Games'!B36</f>
        <v>03Dec7498</v>
      </c>
      <c r="C37" s="46">
        <f>'DOR Games'!AI36</f>
        <v>4.6399999999999997</v>
      </c>
      <c r="F37" s="16">
        <v>38992</v>
      </c>
      <c r="G37" s="21" t="s">
        <v>212</v>
      </c>
      <c r="H37" s="21">
        <v>0</v>
      </c>
    </row>
    <row r="38" spans="1:8" x14ac:dyDescent="0.25">
      <c r="A38" s="16">
        <f>'DOR Games'!A37</f>
        <v>37983</v>
      </c>
      <c r="B38" s="16" t="str">
        <f>'DOR Games'!B37</f>
        <v>03Dec7502</v>
      </c>
      <c r="C38" s="46">
        <f>'DOR Games'!AI37</f>
        <v>7.92</v>
      </c>
      <c r="F38" s="16">
        <v>38992</v>
      </c>
      <c r="G38" s="21" t="s">
        <v>213</v>
      </c>
      <c r="H38" s="21">
        <v>10</v>
      </c>
    </row>
    <row r="39" spans="1:8" x14ac:dyDescent="0.25">
      <c r="A39" s="16">
        <f>'DOR Games'!A38</f>
        <v>37989</v>
      </c>
      <c r="B39" s="16" t="str">
        <f>'DOR Games'!B38</f>
        <v>04Jan7543</v>
      </c>
      <c r="C39" s="46">
        <f>'DOR Games'!AI38</f>
        <v>10.56</v>
      </c>
      <c r="F39" s="16">
        <v>39068</v>
      </c>
      <c r="G39" s="21" t="s">
        <v>214</v>
      </c>
      <c r="H39" s="21">
        <v>10</v>
      </c>
    </row>
    <row r="40" spans="1:8" x14ac:dyDescent="0.25">
      <c r="A40" s="16">
        <f>'DOR Games'!A39</f>
        <v>37989</v>
      </c>
      <c r="B40" s="16" t="str">
        <f>'DOR Games'!B39</f>
        <v>04Jan7544</v>
      </c>
      <c r="C40" s="46">
        <f>'DOR Games'!AI39</f>
        <v>4.4000000000000004</v>
      </c>
      <c r="F40" s="16">
        <v>39129</v>
      </c>
      <c r="G40" s="21" t="s">
        <v>215</v>
      </c>
      <c r="H40" s="21">
        <v>10</v>
      </c>
    </row>
    <row r="41" spans="1:8" x14ac:dyDescent="0.25">
      <c r="A41" s="16">
        <f>'DOR Games'!A40</f>
        <v>37991</v>
      </c>
      <c r="B41" s="16" t="str">
        <f>'DOR Games'!B40</f>
        <v>04Jan7565</v>
      </c>
      <c r="C41" s="46">
        <f>'DOR Games'!AI40</f>
        <v>7.48</v>
      </c>
      <c r="F41" s="16">
        <v>39189</v>
      </c>
      <c r="G41" s="21" t="s">
        <v>216</v>
      </c>
      <c r="H41" s="21">
        <v>10</v>
      </c>
    </row>
    <row r="42" spans="1:8" x14ac:dyDescent="0.25">
      <c r="A42" s="16">
        <f>'DOR Games'!A41</f>
        <v>37997</v>
      </c>
      <c r="B42" s="16" t="str">
        <f>'DOR Games'!B41</f>
        <v>04Jan7605</v>
      </c>
      <c r="C42" s="46">
        <f>'DOR Games'!AI41</f>
        <v>6.82</v>
      </c>
      <c r="F42" s="16">
        <v>39189</v>
      </c>
      <c r="G42" s="21" t="s">
        <v>217</v>
      </c>
      <c r="H42" s="21">
        <v>10</v>
      </c>
    </row>
    <row r="43" spans="1:8" x14ac:dyDescent="0.25">
      <c r="A43" s="16">
        <f>'DOR Games'!A42</f>
        <v>38003</v>
      </c>
      <c r="B43" s="16" t="str">
        <f>'DOR Games'!B42</f>
        <v>04Jan7647</v>
      </c>
      <c r="C43" s="46">
        <f>'DOR Games'!AI42</f>
        <v>9</v>
      </c>
      <c r="F43" s="16">
        <v>39189</v>
      </c>
      <c r="G43" s="21" t="s">
        <v>218</v>
      </c>
      <c r="H43" s="21">
        <v>10</v>
      </c>
    </row>
    <row r="44" spans="1:8" x14ac:dyDescent="0.25">
      <c r="A44" s="16">
        <f>'DOR Games'!A43</f>
        <v>38006</v>
      </c>
      <c r="B44" s="16" t="str">
        <f>'DOR Games'!B43</f>
        <v>04Jan7661</v>
      </c>
      <c r="C44" s="46">
        <f>'DOR Games'!AI43</f>
        <v>29</v>
      </c>
      <c r="F44" s="16">
        <v>39189</v>
      </c>
      <c r="G44" s="21" t="s">
        <v>219</v>
      </c>
      <c r="H44" s="21">
        <v>10</v>
      </c>
    </row>
    <row r="45" spans="1:8" x14ac:dyDescent="0.25">
      <c r="A45" s="16">
        <f>'DOR Games'!A44</f>
        <v>38013</v>
      </c>
      <c r="B45" s="16" t="str">
        <f>'DOR Games'!B44</f>
        <v>04Jan7714</v>
      </c>
      <c r="C45" s="46">
        <f>'DOR Games'!AI44</f>
        <v>6.6</v>
      </c>
      <c r="F45" s="16">
        <v>39202</v>
      </c>
      <c r="G45" s="21" t="s">
        <v>220</v>
      </c>
      <c r="H45" s="21">
        <v>0</v>
      </c>
    </row>
    <row r="46" spans="1:8" x14ac:dyDescent="0.25">
      <c r="A46" s="16">
        <f>'DOR Games'!A45</f>
        <v>38013</v>
      </c>
      <c r="B46" s="16" t="str">
        <f>'DOR Games'!B45</f>
        <v>04Jan7715</v>
      </c>
      <c r="C46" s="46">
        <f>'DOR Games'!AI45</f>
        <v>6.6</v>
      </c>
      <c r="F46" s="16">
        <v>39264</v>
      </c>
      <c r="G46" s="21" t="s">
        <v>221</v>
      </c>
      <c r="H46" s="21">
        <v>10</v>
      </c>
    </row>
    <row r="47" spans="1:8" x14ac:dyDescent="0.25">
      <c r="A47" s="16">
        <f>'DOR Games'!A46</f>
        <v>38021</v>
      </c>
      <c r="B47" s="16" t="str">
        <f>'DOR Games'!B46</f>
        <v>04Feb7764</v>
      </c>
      <c r="C47" s="46">
        <f>'DOR Games'!AI46</f>
        <v>5.0599999999999996</v>
      </c>
      <c r="F47" s="16">
        <v>39295</v>
      </c>
      <c r="G47" s="21" t="s">
        <v>222</v>
      </c>
      <c r="H47" s="21">
        <v>20</v>
      </c>
    </row>
    <row r="48" spans="1:8" x14ac:dyDescent="0.25">
      <c r="A48" s="16">
        <f>'DOR Games'!A47</f>
        <v>38023</v>
      </c>
      <c r="B48" s="16" t="str">
        <f>'DOR Games'!B47</f>
        <v>04Feb7780</v>
      </c>
      <c r="C48" s="46">
        <f>'DOR Games'!AI47</f>
        <v>3.8</v>
      </c>
      <c r="F48" s="16">
        <v>39497</v>
      </c>
      <c r="G48" s="21" t="s">
        <v>223</v>
      </c>
      <c r="H48" s="21">
        <v>10</v>
      </c>
    </row>
    <row r="49" spans="1:8" x14ac:dyDescent="0.25">
      <c r="A49" s="16">
        <f>'DOR Games'!A48</f>
        <v>38032</v>
      </c>
      <c r="B49" s="16" t="str">
        <f>'DOR Games'!B48</f>
        <v>04Feb7846</v>
      </c>
      <c r="C49" s="46">
        <f>'DOR Games'!AI48</f>
        <v>3.52</v>
      </c>
      <c r="F49" s="16">
        <v>39497</v>
      </c>
      <c r="G49" s="21" t="s">
        <v>224</v>
      </c>
      <c r="H49" s="21">
        <v>10</v>
      </c>
    </row>
    <row r="50" spans="1:8" x14ac:dyDescent="0.25">
      <c r="A50" s="16">
        <f>'DOR Games'!A49</f>
        <v>38041</v>
      </c>
      <c r="B50" s="16" t="str">
        <f>'DOR Games'!B49</f>
        <v>04Feb7901</v>
      </c>
      <c r="C50" s="46">
        <f>'DOR Games'!AI49</f>
        <v>5.72</v>
      </c>
      <c r="F50" s="16">
        <v>39497</v>
      </c>
      <c r="G50" s="21" t="s">
        <v>225</v>
      </c>
      <c r="H50" s="21">
        <v>10</v>
      </c>
    </row>
    <row r="51" spans="1:8" x14ac:dyDescent="0.25">
      <c r="A51" s="16">
        <f>'DOR Games'!A50</f>
        <v>38044</v>
      </c>
      <c r="B51" s="16" t="str">
        <f>'DOR Games'!B50</f>
        <v>04Feb7910</v>
      </c>
      <c r="C51" s="46">
        <f>'DOR Games'!AI50</f>
        <v>8.36</v>
      </c>
      <c r="F51" s="16">
        <v>39497</v>
      </c>
      <c r="G51" s="21" t="s">
        <v>226</v>
      </c>
      <c r="H51" s="21">
        <v>10</v>
      </c>
    </row>
    <row r="52" spans="1:8" x14ac:dyDescent="0.25">
      <c r="A52" s="16">
        <f>'DOR Games'!A51</f>
        <v>38044</v>
      </c>
      <c r="B52" s="16" t="str">
        <f>'DOR Games'!B51</f>
        <v>04Feb7912</v>
      </c>
      <c r="C52" s="46">
        <f>'DOR Games'!AI51</f>
        <v>10.56</v>
      </c>
      <c r="F52" s="16">
        <v>39497</v>
      </c>
      <c r="G52" s="21" t="s">
        <v>227</v>
      </c>
      <c r="H52" s="21">
        <v>10</v>
      </c>
    </row>
    <row r="53" spans="1:8" x14ac:dyDescent="0.25">
      <c r="A53" s="16">
        <f>'DOR Games'!A52</f>
        <v>38053</v>
      </c>
      <c r="B53" s="16" t="str">
        <f>'DOR Games'!B52</f>
        <v>04Mar7955</v>
      </c>
      <c r="C53" s="46">
        <f>'DOR Games'!AI52</f>
        <v>6.82</v>
      </c>
      <c r="F53" s="16">
        <v>39500</v>
      </c>
      <c r="G53" s="21" t="s">
        <v>228</v>
      </c>
      <c r="H53" s="21">
        <v>0</v>
      </c>
    </row>
    <row r="54" spans="1:8" x14ac:dyDescent="0.25">
      <c r="A54" s="16">
        <f>'DOR Games'!A53</f>
        <v>38053</v>
      </c>
      <c r="B54" s="16" t="str">
        <f>'DOR Games'!B53</f>
        <v>04Mar7945</v>
      </c>
      <c r="C54" s="46">
        <f>'DOR Games'!AI53</f>
        <v>7.5</v>
      </c>
      <c r="F54" s="16">
        <v>39502</v>
      </c>
      <c r="G54" s="21" t="s">
        <v>229</v>
      </c>
      <c r="H54" s="21">
        <v>36.5</v>
      </c>
    </row>
    <row r="55" spans="1:8" x14ac:dyDescent="0.25">
      <c r="A55" s="16">
        <f>'DOR Games'!A54</f>
        <v>38061</v>
      </c>
      <c r="B55" s="16" t="str">
        <f>'DOR Games'!B54</f>
        <v>04Mar8006</v>
      </c>
      <c r="C55" s="46">
        <f>'DOR Games'!AI54</f>
        <v>6.16</v>
      </c>
      <c r="F55" s="16">
        <v>39533</v>
      </c>
      <c r="G55" s="21" t="s">
        <v>230</v>
      </c>
      <c r="H55" s="21">
        <v>10</v>
      </c>
    </row>
    <row r="56" spans="1:8" x14ac:dyDescent="0.25">
      <c r="A56" s="16">
        <f>'DOR Games'!A55</f>
        <v>38064</v>
      </c>
      <c r="B56" s="16" t="str">
        <f>'DOR Games'!B55</f>
        <v>04Mar8017</v>
      </c>
      <c r="C56" s="46">
        <f>'DOR Games'!AI55</f>
        <v>5.2</v>
      </c>
      <c r="F56" s="16">
        <v>39533</v>
      </c>
      <c r="G56" s="21" t="s">
        <v>231</v>
      </c>
      <c r="H56" s="21">
        <v>10</v>
      </c>
    </row>
    <row r="57" spans="1:8" x14ac:dyDescent="0.25">
      <c r="A57" s="16">
        <f>'DOR Games'!A56</f>
        <v>38064</v>
      </c>
      <c r="B57" s="16" t="str">
        <f>'DOR Games'!B56</f>
        <v>04Mar8020</v>
      </c>
      <c r="C57" s="46">
        <f>'DOR Games'!AI56</f>
        <v>8.36</v>
      </c>
      <c r="F57" s="16">
        <v>39540</v>
      </c>
      <c r="G57" s="21" t="s">
        <v>232</v>
      </c>
      <c r="H57" s="21">
        <v>0</v>
      </c>
    </row>
    <row r="58" spans="1:8" x14ac:dyDescent="0.25">
      <c r="A58" s="16">
        <f>'DOR Games'!A57</f>
        <v>38064</v>
      </c>
      <c r="B58" s="16" t="str">
        <f>'DOR Games'!B57</f>
        <v>04Mar8018</v>
      </c>
      <c r="C58" s="46">
        <f>'DOR Games'!AI57</f>
        <v>2.2000000000000002</v>
      </c>
      <c r="F58" s="16">
        <v>39596</v>
      </c>
      <c r="G58" s="21" t="s">
        <v>233</v>
      </c>
      <c r="H58" s="21">
        <v>0</v>
      </c>
    </row>
    <row r="59" spans="1:8" x14ac:dyDescent="0.25">
      <c r="A59" s="16">
        <f>'DOR Games'!A58</f>
        <v>38073</v>
      </c>
      <c r="B59" s="16" t="str">
        <f>'DOR Games'!B58</f>
        <v>04Mar8067</v>
      </c>
      <c r="C59" s="46">
        <f>'DOR Games'!AI58</f>
        <v>6.38</v>
      </c>
      <c r="F59" s="16">
        <v>39625</v>
      </c>
      <c r="G59" s="21" t="s">
        <v>234</v>
      </c>
      <c r="H59" s="21">
        <v>10</v>
      </c>
    </row>
    <row r="60" spans="1:8" x14ac:dyDescent="0.25">
      <c r="A60" s="16">
        <f>'DOR Games'!A59</f>
        <v>38081</v>
      </c>
      <c r="B60" s="16" t="str">
        <f>'DOR Games'!B59</f>
        <v>04Apr8113</v>
      </c>
      <c r="C60" s="46">
        <f>'DOR Games'!AI59</f>
        <v>6.6</v>
      </c>
      <c r="F60" s="16">
        <v>39626</v>
      </c>
      <c r="G60" s="21" t="s">
        <v>235</v>
      </c>
      <c r="H60" s="21">
        <v>10</v>
      </c>
    </row>
    <row r="61" spans="1:8" x14ac:dyDescent="0.25">
      <c r="A61" s="16">
        <f>'DOR Games'!A60</f>
        <v>38093</v>
      </c>
      <c r="B61" s="16" t="str">
        <f>'DOR Games'!B60</f>
        <v>04Apr8164</v>
      </c>
      <c r="C61" s="46">
        <f>'DOR Games'!AI60</f>
        <v>7.95</v>
      </c>
      <c r="F61" s="16">
        <v>39797</v>
      </c>
      <c r="G61" s="21" t="s">
        <v>236</v>
      </c>
      <c r="H61" s="21">
        <v>0</v>
      </c>
    </row>
    <row r="62" spans="1:8" x14ac:dyDescent="0.25">
      <c r="A62" s="16">
        <f>'DOR Games'!A61</f>
        <v>38100</v>
      </c>
      <c r="B62" s="16" t="str">
        <f>'DOR Games'!B61</f>
        <v>04Apr8189</v>
      </c>
      <c r="C62" s="46">
        <f>'DOR Games'!AI61</f>
        <v>3.3</v>
      </c>
      <c r="F62" s="16">
        <v>39988</v>
      </c>
      <c r="G62" s="21" t="s">
        <v>237</v>
      </c>
      <c r="H62" s="21">
        <v>10</v>
      </c>
    </row>
    <row r="63" spans="1:8" x14ac:dyDescent="0.25">
      <c r="A63" s="16">
        <f>'DOR Games'!A62</f>
        <v>38101</v>
      </c>
      <c r="B63" s="16" t="str">
        <f>'DOR Games'!B62</f>
        <v>04Apr8193</v>
      </c>
      <c r="C63" s="46">
        <f>'DOR Games'!AI62</f>
        <v>3.96</v>
      </c>
      <c r="F63" s="16">
        <v>39988</v>
      </c>
      <c r="G63" s="21" t="s">
        <v>238</v>
      </c>
      <c r="H63" s="21">
        <v>10</v>
      </c>
    </row>
    <row r="64" spans="1:8" x14ac:dyDescent="0.25">
      <c r="A64" s="16">
        <f>'DOR Games'!A63</f>
        <v>38106</v>
      </c>
      <c r="B64" s="16" t="str">
        <f>'DOR Games'!B63</f>
        <v>04Apr8207</v>
      </c>
      <c r="C64" s="46">
        <f>'DOR Games'!AI63</f>
        <v>9.25</v>
      </c>
      <c r="F64" s="16">
        <v>39988</v>
      </c>
      <c r="G64" s="21" t="s">
        <v>239</v>
      </c>
      <c r="H64" s="21">
        <v>10</v>
      </c>
    </row>
    <row r="65" spans="1:8" x14ac:dyDescent="0.25">
      <c r="A65" s="16">
        <f>'DOR Games'!A64</f>
        <v>38108</v>
      </c>
      <c r="B65" s="16" t="str">
        <f>'DOR Games'!B64</f>
        <v>04May8222</v>
      </c>
      <c r="C65" s="46">
        <f>'DOR Games'!AI64</f>
        <v>6.6</v>
      </c>
      <c r="F65" s="16">
        <v>39988</v>
      </c>
      <c r="G65" s="21" t="s">
        <v>240</v>
      </c>
      <c r="H65" s="21">
        <v>10</v>
      </c>
    </row>
    <row r="66" spans="1:8" x14ac:dyDescent="0.25">
      <c r="A66" s="16">
        <f>'DOR Games'!A65</f>
        <v>38155</v>
      </c>
      <c r="B66" s="16" t="str">
        <f>'DOR Games'!B65</f>
        <v>04Jun8399</v>
      </c>
      <c r="C66" s="46">
        <f>'DOR Games'!AI65</f>
        <v>6.25</v>
      </c>
      <c r="F66" s="16">
        <v>39988</v>
      </c>
      <c r="G66" s="21" t="s">
        <v>241</v>
      </c>
      <c r="H66" s="21">
        <v>10</v>
      </c>
    </row>
    <row r="67" spans="1:8" x14ac:dyDescent="0.25">
      <c r="A67" s="16">
        <f>'DOR Games'!A66</f>
        <v>38258</v>
      </c>
      <c r="B67" s="16" t="str">
        <f>'DOR Games'!B66</f>
        <v>04Sep8582</v>
      </c>
      <c r="C67" s="46">
        <f>'DOR Games'!AI66</f>
        <v>5.72</v>
      </c>
      <c r="F67" s="16">
        <v>40025</v>
      </c>
      <c r="G67" s="21" t="s">
        <v>242</v>
      </c>
      <c r="H67" s="21">
        <v>90</v>
      </c>
    </row>
    <row r="68" spans="1:8" x14ac:dyDescent="0.25">
      <c r="A68" s="16">
        <f>'DOR Games'!A67</f>
        <v>38259</v>
      </c>
      <c r="B68" s="16" t="str">
        <f>'DOR Games'!B67</f>
        <v>04Sep8571</v>
      </c>
      <c r="C68" s="46">
        <f>'DOR Games'!AI67</f>
        <v>7.92</v>
      </c>
      <c r="F68" s="16">
        <v>40107</v>
      </c>
      <c r="G68" s="21" t="s">
        <v>243</v>
      </c>
      <c r="H68" s="21">
        <v>45</v>
      </c>
    </row>
    <row r="69" spans="1:8" x14ac:dyDescent="0.25">
      <c r="A69" s="16">
        <f>'DOR Games'!A68</f>
        <v>38356</v>
      </c>
      <c r="B69" s="16" t="str">
        <f>'DOR Games'!B68</f>
        <v>05Jan15</v>
      </c>
      <c r="C69" s="46">
        <f>'DOR Games'!AI68</f>
        <v>3.8</v>
      </c>
      <c r="F69" s="16">
        <v>40146</v>
      </c>
      <c r="G69" s="21" t="s">
        <v>244</v>
      </c>
      <c r="H69" s="21">
        <v>15</v>
      </c>
    </row>
    <row r="70" spans="1:8" x14ac:dyDescent="0.25">
      <c r="A70" s="16">
        <f>'DOR Games'!A69</f>
        <v>38361</v>
      </c>
      <c r="B70" s="16" t="str">
        <f>'DOR Games'!B69</f>
        <v>05Jan61</v>
      </c>
      <c r="C70" s="46">
        <f>'DOR Games'!AI69</f>
        <v>6.94</v>
      </c>
      <c r="F70" s="16">
        <v>40162</v>
      </c>
      <c r="G70" s="21" t="s">
        <v>245</v>
      </c>
      <c r="H70" s="21">
        <v>135</v>
      </c>
    </row>
    <row r="71" spans="1:8" x14ac:dyDescent="0.25">
      <c r="A71" s="16">
        <f>'DOR Games'!A70</f>
        <v>38367</v>
      </c>
      <c r="B71" s="16" t="str">
        <f>'DOR Games'!B70</f>
        <v>05Jan107</v>
      </c>
      <c r="C71" s="46">
        <f>'DOR Games'!AI70</f>
        <v>7.92</v>
      </c>
      <c r="F71" s="16">
        <v>40175</v>
      </c>
      <c r="G71" s="21" t="s">
        <v>246</v>
      </c>
      <c r="H71" s="21">
        <v>15</v>
      </c>
    </row>
    <row r="72" spans="1:8" x14ac:dyDescent="0.25">
      <c r="A72" s="16">
        <f>'DOR Games'!A71</f>
        <v>38367</v>
      </c>
      <c r="B72" s="16" t="str">
        <f>'DOR Games'!B71</f>
        <v>05Jan108</v>
      </c>
      <c r="C72" s="46">
        <f>'DOR Games'!AI71</f>
        <v>4.75</v>
      </c>
      <c r="F72" s="16">
        <v>40179</v>
      </c>
      <c r="G72" s="21" t="s">
        <v>247</v>
      </c>
      <c r="H72" s="21">
        <v>0</v>
      </c>
    </row>
    <row r="73" spans="1:8" x14ac:dyDescent="0.25">
      <c r="A73" s="16">
        <f>'DOR Games'!A72</f>
        <v>38367</v>
      </c>
      <c r="B73" s="16" t="str">
        <f>'DOR Games'!B72</f>
        <v>05Jan109</v>
      </c>
      <c r="C73" s="46">
        <f>'DOR Games'!AI72</f>
        <v>2.75</v>
      </c>
      <c r="F73" s="16">
        <v>40179</v>
      </c>
      <c r="G73" s="21" t="s">
        <v>248</v>
      </c>
      <c r="H73" s="21">
        <v>10</v>
      </c>
    </row>
    <row r="74" spans="1:8" x14ac:dyDescent="0.25">
      <c r="A74" s="16">
        <f>'DOR Games'!A73</f>
        <v>38368</v>
      </c>
      <c r="B74" s="16" t="str">
        <f>'DOR Games'!B73</f>
        <v>05Jan122</v>
      </c>
      <c r="C74" s="46">
        <f>'DOR Games'!AI73</f>
        <v>10.8</v>
      </c>
      <c r="F74" s="16">
        <v>40179</v>
      </c>
      <c r="G74" s="21" t="s">
        <v>249</v>
      </c>
      <c r="H74" s="21">
        <v>15</v>
      </c>
    </row>
    <row r="75" spans="1:8" x14ac:dyDescent="0.25">
      <c r="A75" s="16">
        <f>'DOR Games'!A74</f>
        <v>38368</v>
      </c>
      <c r="B75" s="16" t="str">
        <f>'DOR Games'!B74</f>
        <v>05Jan121</v>
      </c>
      <c r="C75" s="46">
        <f>'DOR Games'!AI74</f>
        <v>13.6</v>
      </c>
      <c r="F75" s="16">
        <v>40198</v>
      </c>
      <c r="G75" s="21" t="s">
        <v>250</v>
      </c>
      <c r="H75" s="21">
        <v>0</v>
      </c>
    </row>
    <row r="76" spans="1:8" x14ac:dyDescent="0.25">
      <c r="A76" s="16">
        <f>'DOR Games'!A75</f>
        <v>38375</v>
      </c>
      <c r="B76" s="16" t="str">
        <f>'DOR Games'!B75</f>
        <v>05Jan157</v>
      </c>
      <c r="C76" s="46">
        <f>'DOR Games'!AI75</f>
        <v>3.3</v>
      </c>
      <c r="F76" s="16">
        <v>40198</v>
      </c>
      <c r="G76" s="21" t="s">
        <v>251</v>
      </c>
      <c r="H76" s="21">
        <v>0</v>
      </c>
    </row>
    <row r="77" spans="1:8" x14ac:dyDescent="0.25">
      <c r="A77" s="16">
        <f>'DOR Games'!A76</f>
        <v>38375</v>
      </c>
      <c r="B77" s="16" t="str">
        <f>'DOR Games'!B76</f>
        <v>05Jan158</v>
      </c>
      <c r="C77" s="46">
        <f>'DOR Games'!AI76</f>
        <v>8.36</v>
      </c>
      <c r="F77" s="16">
        <v>40198</v>
      </c>
      <c r="G77" s="21" t="s">
        <v>252</v>
      </c>
      <c r="H77" s="21">
        <v>15</v>
      </c>
    </row>
    <row r="78" spans="1:8" x14ac:dyDescent="0.25">
      <c r="A78" s="16">
        <f>'DOR Games'!A77</f>
        <v>38378</v>
      </c>
      <c r="B78" s="16" t="str">
        <f>'DOR Games'!B77</f>
        <v>05Jan174</v>
      </c>
      <c r="C78" s="46">
        <f>'DOR Games'!AI77</f>
        <v>17.239999999999998</v>
      </c>
      <c r="F78" s="16">
        <v>40236</v>
      </c>
      <c r="G78" s="21" t="s">
        <v>253</v>
      </c>
      <c r="H78" s="21">
        <v>15</v>
      </c>
    </row>
    <row r="79" spans="1:8" x14ac:dyDescent="0.25">
      <c r="A79" s="16">
        <f>'DOR Games'!A78</f>
        <v>38389</v>
      </c>
      <c r="B79" s="16" t="str">
        <f>'DOR Games'!B78</f>
        <v>05Feb263</v>
      </c>
      <c r="C79" s="46">
        <f>'DOR Games'!AI78</f>
        <v>3.3</v>
      </c>
      <c r="F79" s="16">
        <v>40247</v>
      </c>
      <c r="G79" s="21" t="s">
        <v>254</v>
      </c>
      <c r="H79" s="21">
        <v>30</v>
      </c>
    </row>
    <row r="80" spans="1:8" x14ac:dyDescent="0.25">
      <c r="A80" s="16">
        <f>'DOR Games'!A79</f>
        <v>38403</v>
      </c>
      <c r="B80" s="16" t="str">
        <f>'DOR Games'!B79</f>
        <v>05Feb373</v>
      </c>
      <c r="C80" s="46">
        <f>'DOR Games'!AI79</f>
        <v>8.14</v>
      </c>
      <c r="F80" s="16">
        <v>40266</v>
      </c>
      <c r="G80" s="21" t="s">
        <v>255</v>
      </c>
      <c r="H80" s="21">
        <v>80</v>
      </c>
    </row>
    <row r="81" spans="1:8" x14ac:dyDescent="0.25">
      <c r="A81" s="16">
        <f>'DOR Games'!A80</f>
        <v>38406</v>
      </c>
      <c r="B81" s="16" t="str">
        <f>'DOR Games'!B80</f>
        <v>05Feb397</v>
      </c>
      <c r="C81" s="46">
        <f>'DOR Games'!AI80</f>
        <v>6.32</v>
      </c>
      <c r="F81" s="16">
        <v>40276</v>
      </c>
      <c r="G81" s="21" t="s">
        <v>256</v>
      </c>
      <c r="H81" s="21">
        <v>15</v>
      </c>
    </row>
    <row r="82" spans="1:8" x14ac:dyDescent="0.25">
      <c r="A82" s="16">
        <f>'DOR Games'!A81</f>
        <v>38411</v>
      </c>
      <c r="B82" s="16" t="str">
        <f>'DOR Games'!B81</f>
        <v>05Feb443</v>
      </c>
      <c r="C82" s="46">
        <f>'DOR Games'!AI81</f>
        <v>7.92</v>
      </c>
      <c r="F82" s="16">
        <v>40296</v>
      </c>
      <c r="G82" s="21" t="s">
        <v>257</v>
      </c>
      <c r="H82" s="21">
        <v>15</v>
      </c>
    </row>
    <row r="83" spans="1:8" x14ac:dyDescent="0.25">
      <c r="A83" s="16">
        <f>'DOR Games'!A82</f>
        <v>38411</v>
      </c>
      <c r="B83" s="16" t="str">
        <f>'DOR Games'!B82</f>
        <v>05Feb438</v>
      </c>
      <c r="C83" s="46">
        <f>'DOR Games'!AI82</f>
        <v>3.74</v>
      </c>
      <c r="F83" s="16">
        <v>40302</v>
      </c>
      <c r="G83" s="21" t="s">
        <v>258</v>
      </c>
      <c r="H83" s="21">
        <v>30</v>
      </c>
    </row>
    <row r="84" spans="1:8" x14ac:dyDescent="0.25">
      <c r="A84" s="16">
        <f>'DOR Games'!A83</f>
        <v>38412</v>
      </c>
      <c r="B84" s="16" t="str">
        <f>'DOR Games'!B83</f>
        <v>05Mar447</v>
      </c>
      <c r="C84" s="46">
        <f>'DOR Games'!AI83</f>
        <v>24.52</v>
      </c>
      <c r="F84" s="16">
        <v>40317</v>
      </c>
      <c r="G84" s="21" t="s">
        <v>259</v>
      </c>
      <c r="H84" s="21">
        <v>10</v>
      </c>
    </row>
    <row r="85" spans="1:8" x14ac:dyDescent="0.25">
      <c r="A85" s="16">
        <f>'DOR Games'!A84</f>
        <v>38413</v>
      </c>
      <c r="B85" s="16" t="str">
        <f>'DOR Games'!B84</f>
        <v>05Mar451</v>
      </c>
      <c r="C85" s="46">
        <f>'DOR Games'!AI84</f>
        <v>10.8</v>
      </c>
      <c r="F85" s="16">
        <v>40317</v>
      </c>
      <c r="G85" s="21" t="s">
        <v>260</v>
      </c>
      <c r="H85" s="21">
        <v>15</v>
      </c>
    </row>
    <row r="86" spans="1:8" x14ac:dyDescent="0.25">
      <c r="A86" s="16">
        <f>'DOR Games'!A85</f>
        <v>38415</v>
      </c>
      <c r="B86" s="16" t="str">
        <f>'DOR Games'!B85</f>
        <v>05Mar468</v>
      </c>
      <c r="C86" s="46">
        <f>'DOR Games'!AI85</f>
        <v>12.32</v>
      </c>
      <c r="F86" s="16">
        <v>40351</v>
      </c>
      <c r="G86" s="21" t="s">
        <v>261</v>
      </c>
      <c r="H86" s="21">
        <v>15</v>
      </c>
    </row>
    <row r="87" spans="1:8" x14ac:dyDescent="0.25">
      <c r="A87" s="16">
        <f>'DOR Games'!A86</f>
        <v>38415</v>
      </c>
      <c r="B87" s="16" t="str">
        <f>'DOR Games'!B86</f>
        <v>05Mar460</v>
      </c>
      <c r="C87" s="46">
        <f>'DOR Games'!AI86</f>
        <v>7.04</v>
      </c>
      <c r="F87" s="16">
        <v>40354</v>
      </c>
      <c r="G87" s="21" t="s">
        <v>262</v>
      </c>
      <c r="H87" s="21">
        <v>15</v>
      </c>
    </row>
    <row r="88" spans="1:8" x14ac:dyDescent="0.25">
      <c r="A88" s="16">
        <f>'DOR Games'!A87</f>
        <v>38422</v>
      </c>
      <c r="B88" s="16" t="str">
        <f>'DOR Games'!B87</f>
        <v>05Mar495</v>
      </c>
      <c r="C88" s="46">
        <f>'DOR Games'!AI87</f>
        <v>15.28</v>
      </c>
      <c r="F88" s="16">
        <v>40368</v>
      </c>
      <c r="G88" s="21" t="s">
        <v>263</v>
      </c>
      <c r="H88" s="21">
        <v>15</v>
      </c>
    </row>
    <row r="89" spans="1:8" x14ac:dyDescent="0.25">
      <c r="A89" s="16">
        <f>'DOR Games'!A88</f>
        <v>38422</v>
      </c>
      <c r="B89" s="16" t="str">
        <f>'DOR Games'!B88</f>
        <v>05Mar496</v>
      </c>
      <c r="C89" s="46">
        <f>'DOR Games'!AI88</f>
        <v>5.48</v>
      </c>
      <c r="F89" s="16">
        <v>40386</v>
      </c>
      <c r="G89" s="21" t="s">
        <v>264</v>
      </c>
      <c r="H89" s="21">
        <v>15</v>
      </c>
    </row>
    <row r="90" spans="1:8" x14ac:dyDescent="0.25">
      <c r="A90" s="16">
        <f>'DOR Games'!A89</f>
        <v>38428</v>
      </c>
      <c r="B90" s="16" t="str">
        <f>'DOR Games'!B89</f>
        <v>05Mar523</v>
      </c>
      <c r="C90" s="46">
        <f>'DOR Games'!AI89</f>
        <v>3.8</v>
      </c>
      <c r="F90" s="16">
        <v>40396</v>
      </c>
      <c r="G90" s="21" t="s">
        <v>265</v>
      </c>
      <c r="H90" s="21">
        <v>0</v>
      </c>
    </row>
    <row r="91" spans="1:8" x14ac:dyDescent="0.25">
      <c r="A91" s="16">
        <f>'DOR Games'!A90</f>
        <v>38436</v>
      </c>
      <c r="B91" s="16" t="str">
        <f>'DOR Games'!B90</f>
        <v>05Mar543</v>
      </c>
      <c r="C91" s="46">
        <f>'DOR Games'!AI90</f>
        <v>5.5</v>
      </c>
      <c r="F91" s="16">
        <v>40412</v>
      </c>
      <c r="G91" s="21" t="s">
        <v>266</v>
      </c>
      <c r="H91" s="21">
        <v>15</v>
      </c>
    </row>
    <row r="92" spans="1:8" x14ac:dyDescent="0.25">
      <c r="A92" s="16">
        <f>'DOR Games'!A91</f>
        <v>38439</v>
      </c>
      <c r="B92" s="16" t="str">
        <f>'DOR Games'!B91</f>
        <v>05Mar562</v>
      </c>
      <c r="C92" s="46">
        <f>'DOR Games'!AI91</f>
        <v>8.14</v>
      </c>
      <c r="F92" s="16">
        <v>40417</v>
      </c>
      <c r="G92" s="21" t="s">
        <v>267</v>
      </c>
      <c r="H92" s="21">
        <v>15</v>
      </c>
    </row>
    <row r="93" spans="1:8" x14ac:dyDescent="0.25">
      <c r="A93" s="16">
        <f>'DOR Games'!A92</f>
        <v>38453</v>
      </c>
      <c r="B93" s="16" t="str">
        <f>'DOR Games'!B92</f>
        <v>05Apr616</v>
      </c>
      <c r="C93" s="46">
        <f>'DOR Games'!AI92</f>
        <v>3.72</v>
      </c>
      <c r="F93" s="16">
        <v>40439</v>
      </c>
      <c r="G93" s="21" t="s">
        <v>268</v>
      </c>
      <c r="H93" s="21">
        <v>15</v>
      </c>
    </row>
    <row r="94" spans="1:8" x14ac:dyDescent="0.25">
      <c r="A94" s="16">
        <f>'DOR Games'!A93</f>
        <v>38459</v>
      </c>
      <c r="B94" s="16" t="str">
        <f>'DOR Games'!B93</f>
        <v>05Apr660</v>
      </c>
      <c r="C94" s="46">
        <f>'DOR Games'!AI93</f>
        <v>16.32</v>
      </c>
      <c r="F94" s="16">
        <v>40452</v>
      </c>
      <c r="G94" s="21" t="s">
        <v>269</v>
      </c>
      <c r="H94" s="21">
        <v>15</v>
      </c>
    </row>
    <row r="95" spans="1:8" x14ac:dyDescent="0.25">
      <c r="A95" s="16">
        <f>'DOR Games'!A94</f>
        <v>38463</v>
      </c>
      <c r="B95" s="16" t="str">
        <f>'DOR Games'!B94</f>
        <v>05Apr680</v>
      </c>
      <c r="C95" s="46">
        <f>'DOR Games'!AI94</f>
        <v>7.92</v>
      </c>
      <c r="F95" s="16">
        <v>40478</v>
      </c>
      <c r="G95" s="21" t="s">
        <v>270</v>
      </c>
      <c r="H95" s="21">
        <v>15</v>
      </c>
    </row>
    <row r="96" spans="1:8" x14ac:dyDescent="0.25">
      <c r="A96" s="16">
        <f>'DOR Games'!A95</f>
        <v>38466</v>
      </c>
      <c r="B96" s="16" t="str">
        <f>'DOR Games'!B95</f>
        <v>05Apr690</v>
      </c>
      <c r="C96" s="46">
        <f>'DOR Games'!AI95</f>
        <v>25.92</v>
      </c>
      <c r="F96" s="16">
        <v>40500</v>
      </c>
      <c r="G96" s="21" t="s">
        <v>271</v>
      </c>
      <c r="H96" s="21">
        <v>10</v>
      </c>
    </row>
    <row r="97" spans="1:8" x14ac:dyDescent="0.25">
      <c r="A97" s="16">
        <f>'DOR Games'!A96</f>
        <v>38466</v>
      </c>
      <c r="B97" s="16" t="str">
        <f>'DOR Games'!B96</f>
        <v>05Apr691</v>
      </c>
      <c r="C97" s="46">
        <f>'DOR Games'!AI96</f>
        <v>5.5</v>
      </c>
      <c r="F97" s="16">
        <v>40500</v>
      </c>
      <c r="G97" s="21" t="s">
        <v>272</v>
      </c>
      <c r="H97" s="21">
        <v>10</v>
      </c>
    </row>
    <row r="98" spans="1:8" x14ac:dyDescent="0.25">
      <c r="A98" s="16">
        <f>'DOR Games'!A97</f>
        <v>38468</v>
      </c>
      <c r="B98" s="16" t="str">
        <f>'DOR Games'!B97</f>
        <v>05Apr696</v>
      </c>
      <c r="C98" s="46">
        <f>'DOR Games'!AI97</f>
        <v>7.7</v>
      </c>
      <c r="F98" s="16">
        <v>40535</v>
      </c>
      <c r="G98" s="21" t="s">
        <v>273</v>
      </c>
      <c r="H98" s="21">
        <v>3</v>
      </c>
    </row>
    <row r="99" spans="1:8" x14ac:dyDescent="0.25">
      <c r="A99" s="16">
        <f>'DOR Games'!A98</f>
        <v>38472</v>
      </c>
      <c r="B99" s="16" t="str">
        <f>'DOR Games'!B98</f>
        <v>05Apr718</v>
      </c>
      <c r="C99" s="46">
        <f>'DOR Games'!AI98</f>
        <v>10.75</v>
      </c>
      <c r="F99" s="16">
        <v>40540</v>
      </c>
      <c r="G99" s="21" t="s">
        <v>274</v>
      </c>
      <c r="H99" s="21">
        <v>30</v>
      </c>
    </row>
    <row r="100" spans="1:8" x14ac:dyDescent="0.25">
      <c r="A100" s="16">
        <f>'DOR Games'!A99</f>
        <v>38482</v>
      </c>
      <c r="B100" s="16" t="str">
        <f>'DOR Games'!B99</f>
        <v>05May771</v>
      </c>
      <c r="C100" s="46">
        <f>'DOR Games'!AI99</f>
        <v>2.76</v>
      </c>
      <c r="F100" s="16">
        <v>40573</v>
      </c>
      <c r="G100" s="21" t="s">
        <v>275</v>
      </c>
      <c r="H100" s="21">
        <v>3</v>
      </c>
    </row>
    <row r="101" spans="1:8" x14ac:dyDescent="0.25">
      <c r="A101" s="16">
        <f>'DOR Games'!A100</f>
        <v>38485</v>
      </c>
      <c r="B101" s="16" t="str">
        <f>'DOR Games'!B100</f>
        <v>05May785</v>
      </c>
      <c r="C101" s="46">
        <f>'DOR Games'!AI100</f>
        <v>15</v>
      </c>
      <c r="F101" s="16">
        <v>40625</v>
      </c>
      <c r="G101" s="21" t="s">
        <v>276</v>
      </c>
      <c r="H101" s="21">
        <v>10</v>
      </c>
    </row>
    <row r="102" spans="1:8" x14ac:dyDescent="0.25">
      <c r="A102" s="16">
        <f>'DOR Games'!A101</f>
        <v>38489</v>
      </c>
      <c r="B102" s="16" t="str">
        <f>'DOR Games'!B101</f>
        <v>05May814</v>
      </c>
      <c r="C102" s="46">
        <f>'DOR Games'!AI101</f>
        <v>5.28</v>
      </c>
      <c r="F102" s="16">
        <v>40625</v>
      </c>
      <c r="G102" s="21" t="s">
        <v>277</v>
      </c>
      <c r="H102" s="21">
        <v>0</v>
      </c>
    </row>
    <row r="103" spans="1:8" x14ac:dyDescent="0.25">
      <c r="A103" s="16">
        <f>'DOR Games'!A102</f>
        <v>38492</v>
      </c>
      <c r="B103" s="16" t="str">
        <f>'DOR Games'!B102</f>
        <v>05May845</v>
      </c>
      <c r="C103" s="46">
        <f>'DOR Games'!AI102</f>
        <v>4.8</v>
      </c>
      <c r="F103" s="16">
        <v>40626</v>
      </c>
      <c r="G103" s="21" t="s">
        <v>278</v>
      </c>
      <c r="H103" s="21">
        <v>3</v>
      </c>
    </row>
    <row r="104" spans="1:8" x14ac:dyDescent="0.25">
      <c r="A104" s="16">
        <f>'DOR Games'!A103</f>
        <v>38492</v>
      </c>
      <c r="B104" s="16" t="str">
        <f>'DOR Games'!B103</f>
        <v>05May846</v>
      </c>
      <c r="C104" s="46">
        <f>'DOR Games'!AI103</f>
        <v>2.2000000000000002</v>
      </c>
      <c r="F104" s="16">
        <v>40649</v>
      </c>
      <c r="G104" s="21" t="s">
        <v>279</v>
      </c>
      <c r="H104" s="21">
        <v>3</v>
      </c>
    </row>
    <row r="105" spans="1:8" x14ac:dyDescent="0.25">
      <c r="A105" s="16">
        <f>'DOR Games'!A104</f>
        <v>38496</v>
      </c>
      <c r="B105" s="16" t="str">
        <f>'DOR Games'!B104</f>
        <v>05May827</v>
      </c>
      <c r="C105" s="46">
        <f>'DOR Games'!AI104</f>
        <v>0.25</v>
      </c>
      <c r="F105" s="16">
        <v>40689</v>
      </c>
      <c r="G105" s="21" t="s">
        <v>280</v>
      </c>
      <c r="H105" s="21">
        <v>0</v>
      </c>
    </row>
    <row r="106" spans="1:8" x14ac:dyDescent="0.25">
      <c r="A106" s="16">
        <f>'DOR Games'!A105</f>
        <v>38496</v>
      </c>
      <c r="B106" s="16" t="str">
        <f>'DOR Games'!B105</f>
        <v>05May826</v>
      </c>
      <c r="C106" s="46">
        <f>'DOR Games'!AI105</f>
        <v>1.25</v>
      </c>
      <c r="F106" s="16">
        <v>40706</v>
      </c>
      <c r="G106" s="21" t="s">
        <v>281</v>
      </c>
      <c r="H106" s="21">
        <v>3</v>
      </c>
    </row>
    <row r="107" spans="1:8" x14ac:dyDescent="0.25">
      <c r="A107" s="16">
        <f>'DOR Games'!A106</f>
        <v>38497</v>
      </c>
      <c r="B107" s="16" t="str">
        <f>'DOR Games'!B106</f>
        <v>05May838</v>
      </c>
      <c r="C107" s="46">
        <f>'DOR Games'!AI106</f>
        <v>5.94</v>
      </c>
      <c r="F107" s="16">
        <v>40820</v>
      </c>
      <c r="G107" s="21" t="s">
        <v>282</v>
      </c>
      <c r="H107" s="21">
        <v>3</v>
      </c>
    </row>
    <row r="108" spans="1:8" x14ac:dyDescent="0.25">
      <c r="A108" s="16">
        <f>'DOR Games'!A107</f>
        <v>38533</v>
      </c>
      <c r="B108" s="16" t="str">
        <f>'DOR Games'!B107</f>
        <v>05Jun9040</v>
      </c>
      <c r="C108" s="46">
        <f>'DOR Games'!AI107</f>
        <v>2.2000000000000002</v>
      </c>
      <c r="F108" s="16">
        <v>40845</v>
      </c>
      <c r="G108" s="21" t="s">
        <v>283</v>
      </c>
      <c r="H108" s="21">
        <v>3</v>
      </c>
    </row>
    <row r="109" spans="1:8" x14ac:dyDescent="0.25">
      <c r="A109" s="16">
        <f>'DOR Games'!A108</f>
        <v>38534</v>
      </c>
      <c r="B109" s="16" t="str">
        <f>'DOR Games'!B108</f>
        <v>05Jul9059</v>
      </c>
      <c r="C109" s="46">
        <f>'DOR Games'!AI108</f>
        <v>8.14</v>
      </c>
      <c r="F109" s="16">
        <v>40871</v>
      </c>
      <c r="G109" s="21" t="s">
        <v>284</v>
      </c>
      <c r="H109" s="21">
        <v>3</v>
      </c>
    </row>
    <row r="110" spans="1:8" x14ac:dyDescent="0.25">
      <c r="A110" s="16">
        <f>'DOR Games'!A109</f>
        <v>38538</v>
      </c>
      <c r="B110" s="16" t="str">
        <f>'DOR Games'!B109</f>
        <v>05Jul9144</v>
      </c>
      <c r="C110" s="46">
        <f>'DOR Games'!AI109</f>
        <v>7.48</v>
      </c>
      <c r="F110" s="16">
        <v>40921</v>
      </c>
      <c r="G110" s="21" t="s">
        <v>285</v>
      </c>
      <c r="H110" s="21">
        <v>0</v>
      </c>
    </row>
    <row r="111" spans="1:8" x14ac:dyDescent="0.25">
      <c r="A111" s="16">
        <f>'DOR Games'!A110</f>
        <v>38543</v>
      </c>
      <c r="B111" s="16" t="str">
        <f>'DOR Games'!B110</f>
        <v>05Jul9206</v>
      </c>
      <c r="C111" s="46">
        <f>'DOR Games'!AI110</f>
        <v>9.4600000000000009</v>
      </c>
      <c r="F111" s="16">
        <v>41000</v>
      </c>
      <c r="G111" s="21" t="s">
        <v>286</v>
      </c>
      <c r="H111" s="21">
        <v>3</v>
      </c>
    </row>
    <row r="112" spans="1:8" x14ac:dyDescent="0.25">
      <c r="A112" s="16">
        <f>'DOR Games'!A111</f>
        <v>38544</v>
      </c>
      <c r="B112" s="16" t="str">
        <f>'DOR Games'!B111</f>
        <v>05Jul9213</v>
      </c>
      <c r="C112" s="46">
        <f>'DOR Games'!AI111</f>
        <v>5.2</v>
      </c>
      <c r="F112" s="16">
        <v>41000</v>
      </c>
      <c r="G112" s="21" t="s">
        <v>287</v>
      </c>
      <c r="H112" s="21">
        <v>3</v>
      </c>
    </row>
    <row r="113" spans="1:8" x14ac:dyDescent="0.25">
      <c r="A113" s="16">
        <f>'DOR Games'!A112</f>
        <v>38548</v>
      </c>
      <c r="B113" s="16" t="str">
        <f>'DOR Games'!B112</f>
        <v>05Jul9249</v>
      </c>
      <c r="C113" s="46">
        <f>'DOR Games'!AI112</f>
        <v>6.88</v>
      </c>
      <c r="F113" s="16">
        <v>41098</v>
      </c>
      <c r="G113" s="21" t="s">
        <v>288</v>
      </c>
      <c r="H113" s="21">
        <v>3</v>
      </c>
    </row>
    <row r="114" spans="1:8" x14ac:dyDescent="0.25">
      <c r="A114" s="16">
        <f>'DOR Games'!A113</f>
        <v>38548</v>
      </c>
      <c r="B114" s="16" t="str">
        <f>'DOR Games'!B113</f>
        <v>05Jul9250</v>
      </c>
      <c r="C114" s="46">
        <f>'DOR Games'!AI113</f>
        <v>4.4400000000000004</v>
      </c>
      <c r="F114" s="16">
        <v>41121</v>
      </c>
      <c r="G114" s="21" t="s">
        <v>289</v>
      </c>
      <c r="H114" s="21">
        <v>3</v>
      </c>
    </row>
    <row r="115" spans="1:8" x14ac:dyDescent="0.25">
      <c r="A115" s="16">
        <f>'DOR Games'!A114</f>
        <v>38549</v>
      </c>
      <c r="B115" s="16" t="str">
        <f>'DOR Games'!B114</f>
        <v>05Jul9255</v>
      </c>
      <c r="C115" s="46">
        <f>'DOR Games'!AI114</f>
        <v>3.58</v>
      </c>
      <c r="F115" s="16">
        <v>41121</v>
      </c>
      <c r="G115" s="21" t="s">
        <v>290</v>
      </c>
      <c r="H115" s="21">
        <v>10</v>
      </c>
    </row>
    <row r="116" spans="1:8" x14ac:dyDescent="0.25">
      <c r="A116" s="16">
        <f>'DOR Games'!A115</f>
        <v>38556</v>
      </c>
      <c r="B116" s="16" t="str">
        <f>'DOR Games'!B115</f>
        <v>05Jul9301</v>
      </c>
      <c r="C116" s="46">
        <f>'DOR Games'!AI115</f>
        <v>2.5</v>
      </c>
      <c r="F116" s="16">
        <v>41149</v>
      </c>
      <c r="G116" s="21" t="s">
        <v>291</v>
      </c>
      <c r="H116" s="21">
        <v>10</v>
      </c>
    </row>
    <row r="117" spans="1:8" x14ac:dyDescent="0.25">
      <c r="A117" s="16">
        <f>'DOR Games'!A116</f>
        <v>38577</v>
      </c>
      <c r="B117" s="16" t="str">
        <f>'DOR Games'!B116</f>
        <v>05Aug9428</v>
      </c>
      <c r="C117" s="46">
        <f>'DOR Games'!AI116</f>
        <v>1.8</v>
      </c>
      <c r="F117" s="16">
        <v>41414</v>
      </c>
      <c r="G117" s="21" t="s">
        <v>292</v>
      </c>
      <c r="H117" s="21">
        <v>3</v>
      </c>
    </row>
    <row r="118" spans="1:8" x14ac:dyDescent="0.25">
      <c r="A118" s="16">
        <f>'DOR Games'!A117</f>
        <v>38578</v>
      </c>
      <c r="B118" s="16" t="str">
        <f>'DOR Games'!B117</f>
        <v>05Aug9452</v>
      </c>
      <c r="C118" s="46">
        <f>'DOR Games'!AI117</f>
        <v>2.64</v>
      </c>
      <c r="F118" s="16">
        <v>41414</v>
      </c>
      <c r="G118" s="21" t="s">
        <v>293</v>
      </c>
      <c r="H118" s="21">
        <v>10</v>
      </c>
    </row>
    <row r="119" spans="1:8" x14ac:dyDescent="0.25">
      <c r="A119" s="16">
        <f>'DOR Games'!A118</f>
        <v>38598</v>
      </c>
      <c r="B119" s="16" t="str">
        <f>'DOR Games'!B118</f>
        <v>05Sep9566</v>
      </c>
      <c r="C119" s="46">
        <f>'DOR Games'!AI118</f>
        <v>13.22</v>
      </c>
      <c r="F119" s="16">
        <v>41460</v>
      </c>
      <c r="G119" s="21" t="s">
        <v>294</v>
      </c>
      <c r="H119" s="21">
        <v>10</v>
      </c>
    </row>
    <row r="120" spans="1:8" x14ac:dyDescent="0.25">
      <c r="A120" s="16">
        <f>'DOR Games'!A119</f>
        <v>38599</v>
      </c>
      <c r="B120" s="16" t="str">
        <f>'DOR Games'!B119</f>
        <v>05Sep9571</v>
      </c>
      <c r="C120" s="46">
        <f>'DOR Games'!AI119</f>
        <v>3.3</v>
      </c>
      <c r="F120" s="16">
        <v>41460</v>
      </c>
      <c r="G120" s="21" t="s">
        <v>295</v>
      </c>
      <c r="H120" s="21">
        <v>0</v>
      </c>
    </row>
    <row r="121" spans="1:8" x14ac:dyDescent="0.25">
      <c r="A121" s="16">
        <f>'DOR Games'!A120</f>
        <v>38599</v>
      </c>
      <c r="B121" s="16" t="str">
        <f>'DOR Games'!B120</f>
        <v>05Sep9570</v>
      </c>
      <c r="C121" s="46">
        <f>'DOR Games'!AI120</f>
        <v>5.72</v>
      </c>
      <c r="F121" s="16">
        <v>41552</v>
      </c>
      <c r="G121" s="21" t="s">
        <v>296</v>
      </c>
      <c r="H121" s="21">
        <v>10</v>
      </c>
    </row>
    <row r="122" spans="1:8" x14ac:dyDescent="0.25">
      <c r="A122" s="16">
        <f>'DOR Games'!A121</f>
        <v>38600</v>
      </c>
      <c r="B122" s="16" t="str">
        <f>'DOR Games'!B121</f>
        <v>05Sep9573</v>
      </c>
      <c r="C122" s="46">
        <f>'DOR Games'!AI121</f>
        <v>5.96</v>
      </c>
      <c r="F122" s="16">
        <v>41561</v>
      </c>
      <c r="G122" s="21" t="s">
        <v>297</v>
      </c>
      <c r="H122" s="21">
        <v>3</v>
      </c>
    </row>
    <row r="123" spans="1:8" x14ac:dyDescent="0.25">
      <c r="A123" s="16">
        <f>'DOR Games'!A122</f>
        <v>38602</v>
      </c>
      <c r="B123" s="16" t="str">
        <f>'DOR Games'!B122</f>
        <v>05Sep9591</v>
      </c>
      <c r="C123" s="46">
        <f>'DOR Games'!AI122</f>
        <v>14.72</v>
      </c>
      <c r="F123" s="16">
        <v>41622</v>
      </c>
      <c r="G123" s="21" t="s">
        <v>298</v>
      </c>
      <c r="H123" s="21">
        <v>5</v>
      </c>
    </row>
    <row r="124" spans="1:8" x14ac:dyDescent="0.25">
      <c r="A124" s="16">
        <f>'DOR Games'!A123</f>
        <v>38609</v>
      </c>
      <c r="B124" s="16" t="str">
        <f>'DOR Games'!B123</f>
        <v>05Sep9627</v>
      </c>
      <c r="C124" s="46">
        <f>'DOR Games'!AI123</f>
        <v>1.54</v>
      </c>
      <c r="F124" s="16">
        <v>41784</v>
      </c>
      <c r="G124" s="21" t="s">
        <v>299</v>
      </c>
      <c r="H124" s="21">
        <v>0</v>
      </c>
    </row>
    <row r="125" spans="1:8" x14ac:dyDescent="0.25">
      <c r="A125" s="16">
        <f>'DOR Games'!A124</f>
        <v>38616</v>
      </c>
      <c r="B125" s="16" t="str">
        <f>'DOR Games'!B124</f>
        <v>05Sep9660</v>
      </c>
      <c r="C125" s="46">
        <f>'DOR Games'!AI124</f>
        <v>15.28</v>
      </c>
      <c r="F125" s="16">
        <v>41784</v>
      </c>
      <c r="G125" s="21" t="s">
        <v>300</v>
      </c>
      <c r="H125" s="21">
        <v>0</v>
      </c>
    </row>
    <row r="126" spans="1:8" x14ac:dyDescent="0.25">
      <c r="A126" s="16">
        <f>'DOR Games'!A125</f>
        <v>38617</v>
      </c>
      <c r="B126" s="16" t="str">
        <f>'DOR Games'!B125</f>
        <v>05Sep9667</v>
      </c>
      <c r="C126" s="46">
        <f>'DOR Games'!AI125</f>
        <v>3.6</v>
      </c>
      <c r="F126" s="16">
        <v>41784</v>
      </c>
      <c r="G126" s="21" t="s">
        <v>301</v>
      </c>
      <c r="H126" s="21">
        <v>10</v>
      </c>
    </row>
    <row r="127" spans="1:8" x14ac:dyDescent="0.25">
      <c r="A127" s="16">
        <f>'DOR Games'!A126</f>
        <v>38627</v>
      </c>
      <c r="B127" s="16" t="str">
        <f>'DOR Games'!B126</f>
        <v>05Oct9708</v>
      </c>
      <c r="C127" s="46">
        <f>'DOR Games'!AI126</f>
        <v>2.64</v>
      </c>
      <c r="F127" s="16">
        <v>41784</v>
      </c>
      <c r="G127" s="21" t="s">
        <v>302</v>
      </c>
      <c r="H127" s="21">
        <v>0</v>
      </c>
    </row>
    <row r="128" spans="1:8" x14ac:dyDescent="0.25">
      <c r="A128" s="16">
        <f>'DOR Games'!A127</f>
        <v>38628</v>
      </c>
      <c r="B128" s="16" t="str">
        <f>'DOR Games'!B127</f>
        <v>05Oct9719</v>
      </c>
      <c r="C128" s="46">
        <f>'DOR Games'!AI127</f>
        <v>5.72</v>
      </c>
      <c r="F128" s="16">
        <v>41804</v>
      </c>
      <c r="G128" s="21" t="s">
        <v>303</v>
      </c>
      <c r="H128" s="21">
        <v>10</v>
      </c>
    </row>
    <row r="129" spans="1:8" x14ac:dyDescent="0.25">
      <c r="A129" s="16">
        <f>'DOR Games'!A128</f>
        <v>38629</v>
      </c>
      <c r="B129" s="16" t="str">
        <f>'DOR Games'!B128</f>
        <v>05Oct9721</v>
      </c>
      <c r="C129" s="46">
        <f>'DOR Games'!AI128</f>
        <v>4.4000000000000004</v>
      </c>
      <c r="F129" s="16">
        <v>41804</v>
      </c>
      <c r="G129" s="21" t="s">
        <v>304</v>
      </c>
      <c r="H129" s="21">
        <v>10</v>
      </c>
    </row>
    <row r="130" spans="1:8" x14ac:dyDescent="0.25">
      <c r="A130" s="16">
        <f>'DOR Games'!A129</f>
        <v>38632</v>
      </c>
      <c r="B130" s="16" t="str">
        <f>'DOR Games'!B129</f>
        <v>05Oct9733</v>
      </c>
      <c r="C130" s="46">
        <f>'DOR Games'!AI129</f>
        <v>4.375</v>
      </c>
      <c r="F130" s="16">
        <v>41860</v>
      </c>
      <c r="G130" s="21" t="s">
        <v>305</v>
      </c>
      <c r="H130" s="21">
        <v>6</v>
      </c>
    </row>
    <row r="131" spans="1:8" x14ac:dyDescent="0.25">
      <c r="A131" s="16">
        <f>'DOR Games'!A130</f>
        <v>38633</v>
      </c>
      <c r="B131" s="16" t="str">
        <f>'DOR Games'!B130</f>
        <v>05Oct9738</v>
      </c>
      <c r="C131" s="46">
        <f>'DOR Games'!AI130</f>
        <v>2.64</v>
      </c>
      <c r="F131" s="16">
        <v>41929</v>
      </c>
      <c r="G131" s="21" t="s">
        <v>306</v>
      </c>
      <c r="H131" s="21">
        <v>5</v>
      </c>
    </row>
    <row r="132" spans="1:8" x14ac:dyDescent="0.25">
      <c r="A132" s="16">
        <f>'DOR Games'!A131</f>
        <v>38653</v>
      </c>
      <c r="B132" s="16" t="str">
        <f>'DOR Games'!B131</f>
        <v>05Oct9836</v>
      </c>
      <c r="C132" s="46">
        <f>'DOR Games'!AI131</f>
        <v>3.3</v>
      </c>
      <c r="F132" s="16">
        <v>41929</v>
      </c>
      <c r="G132" s="21" t="s">
        <v>307</v>
      </c>
      <c r="H132" s="21">
        <v>15</v>
      </c>
    </row>
    <row r="133" spans="1:8" x14ac:dyDescent="0.25">
      <c r="A133" s="16">
        <f>'DOR Games'!A132</f>
        <v>38657</v>
      </c>
      <c r="B133" s="16" t="str">
        <f>'DOR Games'!B132</f>
        <v>05Nov9856</v>
      </c>
      <c r="C133" s="46">
        <f>'DOR Games'!AI132</f>
        <v>2.5</v>
      </c>
      <c r="F133" s="16">
        <v>41962</v>
      </c>
      <c r="G133" s="21" t="s">
        <v>308</v>
      </c>
      <c r="H133" s="21">
        <v>0</v>
      </c>
    </row>
    <row r="134" spans="1:8" x14ac:dyDescent="0.25">
      <c r="A134" s="16">
        <f>'DOR Games'!A133</f>
        <v>38659</v>
      </c>
      <c r="B134" s="16" t="str">
        <f>'DOR Games'!B133</f>
        <v>05Nov9869</v>
      </c>
      <c r="C134" s="46">
        <f>'DOR Games'!AI133</f>
        <v>7.92</v>
      </c>
      <c r="F134" s="16">
        <v>42047</v>
      </c>
      <c r="G134" s="21" t="s">
        <v>309</v>
      </c>
      <c r="H134" s="21">
        <v>30</v>
      </c>
    </row>
    <row r="135" spans="1:8" x14ac:dyDescent="0.25">
      <c r="A135" s="16">
        <f>'DOR Games'!A134</f>
        <v>38667</v>
      </c>
      <c r="B135" s="16" t="str">
        <f>'DOR Games'!B134</f>
        <v>05Nov9901</v>
      </c>
      <c r="C135" s="46">
        <f>'DOR Games'!AI134</f>
        <v>8.14</v>
      </c>
      <c r="F135" s="16">
        <v>42189</v>
      </c>
      <c r="G135" s="21" t="s">
        <v>310</v>
      </c>
      <c r="H135" s="21">
        <v>18</v>
      </c>
    </row>
    <row r="136" spans="1:8" x14ac:dyDescent="0.25">
      <c r="A136" s="16">
        <f>'DOR Games'!A135</f>
        <v>38679</v>
      </c>
      <c r="B136" s="16" t="str">
        <f>'DOR Games'!B135</f>
        <v>05Nov9941</v>
      </c>
      <c r="C136" s="46">
        <f>'DOR Games'!AI135</f>
        <v>3.3</v>
      </c>
      <c r="F136" s="16">
        <v>42213</v>
      </c>
      <c r="G136" s="21" t="s">
        <v>311</v>
      </c>
      <c r="H136" s="21">
        <v>18</v>
      </c>
    </row>
    <row r="137" spans="1:8" x14ac:dyDescent="0.25">
      <c r="A137" s="16">
        <f>'DOR Games'!A136</f>
        <v>38696</v>
      </c>
      <c r="B137" s="16" t="str">
        <f>'DOR Games'!B136</f>
        <v>05Dec10022</v>
      </c>
      <c r="C137" s="46">
        <f>'DOR Games'!AI136</f>
        <v>0.5</v>
      </c>
      <c r="F137" s="16">
        <v>42280</v>
      </c>
      <c r="G137" s="21" t="s">
        <v>312</v>
      </c>
      <c r="H137" s="21">
        <v>20</v>
      </c>
    </row>
    <row r="138" spans="1:8" x14ac:dyDescent="0.25">
      <c r="A138" s="16">
        <f>'DOR Games'!A137</f>
        <v>38696</v>
      </c>
      <c r="B138" s="16" t="str">
        <f>'DOR Games'!B137</f>
        <v>05Dec10024</v>
      </c>
      <c r="C138" s="46">
        <f>'DOR Games'!AI137</f>
        <v>5.0599999999999996</v>
      </c>
      <c r="F138" s="16">
        <v>42280</v>
      </c>
      <c r="G138" s="21" t="s">
        <v>313</v>
      </c>
      <c r="H138" s="21">
        <v>12</v>
      </c>
    </row>
    <row r="139" spans="1:8" x14ac:dyDescent="0.25">
      <c r="A139" s="16">
        <f>'DOR Games'!A138</f>
        <v>38696</v>
      </c>
      <c r="B139" s="16" t="str">
        <f>'DOR Games'!B138</f>
        <v>05Dec10025</v>
      </c>
      <c r="C139" s="46">
        <f>'DOR Games'!AI138</f>
        <v>16.25</v>
      </c>
      <c r="F139" s="16">
        <v>42311</v>
      </c>
      <c r="G139" s="21" t="s">
        <v>314</v>
      </c>
      <c r="H139" s="21">
        <v>6</v>
      </c>
    </row>
    <row r="140" spans="1:8" x14ac:dyDescent="0.25">
      <c r="A140" s="16">
        <f>'DOR Games'!A139</f>
        <v>38696</v>
      </c>
      <c r="B140" s="16" t="str">
        <f>'DOR Games'!B139</f>
        <v>05Dec10023</v>
      </c>
      <c r="C140" s="46">
        <f>'DOR Games'!AI139</f>
        <v>8.36</v>
      </c>
      <c r="F140" s="16">
        <v>42311</v>
      </c>
      <c r="G140" s="21" t="s">
        <v>315</v>
      </c>
      <c r="H140" s="21">
        <v>5</v>
      </c>
    </row>
    <row r="141" spans="1:8" x14ac:dyDescent="0.25">
      <c r="A141" s="16">
        <f>'DOR Games'!A140</f>
        <v>38698</v>
      </c>
      <c r="B141" s="16" t="str">
        <f>'DOR Games'!B140</f>
        <v>05Dec10032</v>
      </c>
      <c r="C141" s="46">
        <f>'DOR Games'!AI140</f>
        <v>3.125</v>
      </c>
      <c r="F141" s="16">
        <v>42351</v>
      </c>
      <c r="G141" s="21" t="s">
        <v>316</v>
      </c>
      <c r="H141" s="21">
        <v>75</v>
      </c>
    </row>
    <row r="142" spans="1:8" x14ac:dyDescent="0.25">
      <c r="A142" s="16">
        <f>'DOR Games'!A141</f>
        <v>38703</v>
      </c>
      <c r="B142" s="16" t="str">
        <f>'DOR Games'!B141</f>
        <v>05Dec10043</v>
      </c>
      <c r="C142" s="46">
        <f>'DOR Games'!AI141</f>
        <v>8.2799999999999994</v>
      </c>
      <c r="F142" s="16">
        <v>42513</v>
      </c>
      <c r="G142" s="21" t="s">
        <v>317</v>
      </c>
      <c r="H142" s="21">
        <v>25</v>
      </c>
    </row>
    <row r="143" spans="1:8" x14ac:dyDescent="0.25">
      <c r="A143" s="16">
        <f>'DOR Games'!A142</f>
        <v>38720</v>
      </c>
      <c r="B143" s="16" t="str">
        <f>'DOR Games'!B142</f>
        <v>06Jan10082</v>
      </c>
      <c r="C143" s="46">
        <f>'DOR Games'!AI142</f>
        <v>6.04</v>
      </c>
      <c r="F143" s="16">
        <v>42513</v>
      </c>
      <c r="G143" s="21" t="s">
        <v>318</v>
      </c>
      <c r="H143" s="21">
        <v>25</v>
      </c>
    </row>
    <row r="144" spans="1:8" x14ac:dyDescent="0.25">
      <c r="A144" s="16">
        <f>'DOR Games'!A143</f>
        <v>38733</v>
      </c>
      <c r="B144" s="16" t="str">
        <f>'DOR Games'!B143</f>
        <v>06Jan10121</v>
      </c>
      <c r="C144" s="46">
        <f>'DOR Games'!AI143</f>
        <v>3.75</v>
      </c>
      <c r="F144" s="16">
        <v>42537</v>
      </c>
      <c r="G144" s="21" t="s">
        <v>319</v>
      </c>
      <c r="H144" s="21">
        <v>5</v>
      </c>
    </row>
    <row r="145" spans="1:8" x14ac:dyDescent="0.25">
      <c r="A145" s="16">
        <f>'DOR Games'!A144</f>
        <v>38742</v>
      </c>
      <c r="B145" s="16" t="str">
        <f>'DOR Games'!B144</f>
        <v>06Jan10167</v>
      </c>
      <c r="C145" s="46">
        <f>'DOR Games'!AI144</f>
        <v>5.04</v>
      </c>
      <c r="F145" s="16">
        <v>42537</v>
      </c>
      <c r="G145" s="21" t="s">
        <v>320</v>
      </c>
      <c r="H145" s="21">
        <v>5</v>
      </c>
    </row>
    <row r="146" spans="1:8" x14ac:dyDescent="0.25">
      <c r="A146" s="16">
        <f>'DOR Games'!A145</f>
        <v>38745</v>
      </c>
      <c r="B146" s="16" t="str">
        <f>'DOR Games'!B145</f>
        <v>06Jan10181</v>
      </c>
      <c r="C146" s="46">
        <f>'DOR Games'!AI145</f>
        <v>5.25</v>
      </c>
      <c r="F146" s="16">
        <v>42558</v>
      </c>
      <c r="G146" s="21" t="s">
        <v>321</v>
      </c>
      <c r="H146" s="21">
        <v>50</v>
      </c>
    </row>
    <row r="147" spans="1:8" x14ac:dyDescent="0.25">
      <c r="A147" s="16">
        <f>'DOR Games'!A146</f>
        <v>38752</v>
      </c>
      <c r="B147" s="16" t="str">
        <f>'DOR Games'!B146</f>
        <v>06Feb10204</v>
      </c>
      <c r="C147" s="46">
        <f>'DOR Games'!AI146</f>
        <v>11.92</v>
      </c>
      <c r="F147" s="16">
        <v>42582</v>
      </c>
      <c r="G147" s="21" t="s">
        <v>322</v>
      </c>
      <c r="H147" s="21">
        <v>5</v>
      </c>
    </row>
    <row r="148" spans="1:8" x14ac:dyDescent="0.25">
      <c r="A148" s="16">
        <f>'DOR Games'!A147</f>
        <v>38760</v>
      </c>
      <c r="B148" s="16" t="str">
        <f>'DOR Games'!B147</f>
        <v>06Feb10236</v>
      </c>
      <c r="C148" s="46">
        <f>'DOR Games'!AI147</f>
        <v>8.36</v>
      </c>
      <c r="F148" s="16">
        <v>42582</v>
      </c>
      <c r="G148" s="21" t="s">
        <v>322</v>
      </c>
      <c r="H148" s="21">
        <v>5</v>
      </c>
    </row>
    <row r="149" spans="1:8" x14ac:dyDescent="0.25">
      <c r="A149" s="16">
        <f>'DOR Games'!A148</f>
        <v>38763</v>
      </c>
      <c r="B149" s="16" t="str">
        <f>'DOR Games'!B148</f>
        <v>06Feb10252</v>
      </c>
      <c r="C149" s="46">
        <f>'DOR Games'!AI148</f>
        <v>3.96</v>
      </c>
      <c r="F149" s="16">
        <v>42605</v>
      </c>
      <c r="G149" s="21" t="s">
        <v>323</v>
      </c>
      <c r="H149" s="21">
        <v>120</v>
      </c>
    </row>
    <row r="150" spans="1:8" x14ac:dyDescent="0.25">
      <c r="A150" s="16">
        <f>'DOR Games'!A149</f>
        <v>38766</v>
      </c>
      <c r="B150" s="16" t="str">
        <f>'DOR Games'!B149</f>
        <v>06Feb10269</v>
      </c>
      <c r="C150" s="46">
        <f>'DOR Games'!AI149</f>
        <v>2.88</v>
      </c>
      <c r="F150" s="16">
        <v>42704</v>
      </c>
      <c r="G150" s="21" t="s">
        <v>324</v>
      </c>
      <c r="H150" s="21">
        <v>60</v>
      </c>
    </row>
    <row r="151" spans="1:8" x14ac:dyDescent="0.25">
      <c r="A151" s="16">
        <f>'DOR Games'!A150</f>
        <v>38768</v>
      </c>
      <c r="B151" s="16" t="str">
        <f>'DOR Games'!B150</f>
        <v>06Feb10276</v>
      </c>
      <c r="C151" s="46">
        <f>'DOR Games'!AI150</f>
        <v>5.04</v>
      </c>
      <c r="F151" s="16">
        <v>42862</v>
      </c>
      <c r="G151" s="21" t="s">
        <v>325</v>
      </c>
      <c r="H151" s="21">
        <v>62</v>
      </c>
    </row>
    <row r="152" spans="1:8" x14ac:dyDescent="0.25">
      <c r="A152" s="16">
        <f>'DOR Games'!A151</f>
        <v>38773</v>
      </c>
      <c r="B152" s="16" t="str">
        <f>'DOR Games'!B151</f>
        <v>06Feb10305</v>
      </c>
      <c r="C152" s="46">
        <f>'DOR Games'!AI151</f>
        <v>8.8000000000000007</v>
      </c>
      <c r="F152" s="16">
        <v>42862</v>
      </c>
      <c r="G152" s="21" t="s">
        <v>326</v>
      </c>
      <c r="H152" s="21">
        <v>62</v>
      </c>
    </row>
    <row r="153" spans="1:8" x14ac:dyDescent="0.25">
      <c r="A153" s="16">
        <f>'DOR Games'!A152</f>
        <v>38774</v>
      </c>
      <c r="B153" s="16" t="str">
        <f>'DOR Games'!B152</f>
        <v>06Feb10314</v>
      </c>
      <c r="C153" s="46">
        <f>'DOR Games'!AI152</f>
        <v>0.75</v>
      </c>
      <c r="F153" s="16">
        <v>42919</v>
      </c>
      <c r="G153" s="21" t="s">
        <v>327</v>
      </c>
      <c r="H153" s="21">
        <v>10</v>
      </c>
    </row>
    <row r="154" spans="1:8" x14ac:dyDescent="0.25">
      <c r="A154" s="16">
        <f>'DOR Games'!A153</f>
        <v>38780</v>
      </c>
      <c r="B154" s="16" t="str">
        <f>'DOR Games'!B153</f>
        <v>06Mar10378</v>
      </c>
      <c r="C154" s="46">
        <f>'DOR Games'!AI153</f>
        <v>2.82</v>
      </c>
      <c r="F154" s="16">
        <v>42919</v>
      </c>
      <c r="G154" s="21" t="s">
        <v>328</v>
      </c>
      <c r="H154" s="21">
        <v>6</v>
      </c>
    </row>
    <row r="155" spans="1:8" x14ac:dyDescent="0.25">
      <c r="A155" s="16">
        <f>'DOR Games'!A154</f>
        <v>38787</v>
      </c>
      <c r="B155" s="16" t="str">
        <f>'DOR Games'!B154</f>
        <v>06Mar10430</v>
      </c>
      <c r="C155" s="46">
        <f>'DOR Games'!AI154</f>
        <v>8.8000000000000007</v>
      </c>
      <c r="F155" s="16">
        <v>42968</v>
      </c>
      <c r="G155" s="21" t="s">
        <v>329</v>
      </c>
      <c r="H155" s="21">
        <v>0</v>
      </c>
    </row>
    <row r="156" spans="1:8" x14ac:dyDescent="0.25">
      <c r="A156" s="16">
        <f>'DOR Games'!A155</f>
        <v>38792</v>
      </c>
      <c r="B156" s="16" t="str">
        <f>'DOR Games'!B155</f>
        <v>06Mar10451</v>
      </c>
      <c r="C156" s="46">
        <f>'DOR Games'!AI155</f>
        <v>1.25</v>
      </c>
      <c r="F156" s="16">
        <v>42968</v>
      </c>
      <c r="G156" s="21" t="s">
        <v>330</v>
      </c>
      <c r="H156" s="21">
        <v>10</v>
      </c>
    </row>
    <row r="157" spans="1:8" x14ac:dyDescent="0.25">
      <c r="A157" s="16">
        <f>'DOR Games'!A156</f>
        <v>38795</v>
      </c>
      <c r="B157" s="16" t="str">
        <f>'DOR Games'!B156</f>
        <v>06Mar10464</v>
      </c>
      <c r="C157" s="46">
        <f>'DOR Games'!AI156</f>
        <v>3.96</v>
      </c>
      <c r="F157" s="16">
        <v>42968</v>
      </c>
      <c r="G157" s="21" t="s">
        <v>331</v>
      </c>
      <c r="H157" s="21">
        <v>10</v>
      </c>
    </row>
    <row r="158" spans="1:8" x14ac:dyDescent="0.25">
      <c r="A158" s="16">
        <f>'DOR Games'!A157</f>
        <v>38795</v>
      </c>
      <c r="B158" s="16" t="str">
        <f>'DOR Games'!B157</f>
        <v>06Mar10465</v>
      </c>
      <c r="C158" s="46">
        <f>'DOR Games'!AI157</f>
        <v>5.2</v>
      </c>
      <c r="F158" s="16">
        <v>42968</v>
      </c>
      <c r="G158" s="21" t="s">
        <v>332</v>
      </c>
      <c r="H158" s="21">
        <v>10</v>
      </c>
    </row>
    <row r="159" spans="1:8" x14ac:dyDescent="0.25">
      <c r="A159" s="16">
        <f>'DOR Games'!A158</f>
        <v>38801</v>
      </c>
      <c r="B159" s="16" t="str">
        <f>'DOR Games'!B158</f>
        <v>06Mar10482</v>
      </c>
      <c r="C159" s="46">
        <f>'DOR Games'!AI158</f>
        <v>11.22</v>
      </c>
      <c r="F159" s="16">
        <v>42968</v>
      </c>
      <c r="G159" s="21" t="s">
        <v>333</v>
      </c>
      <c r="H159" s="21">
        <v>10</v>
      </c>
    </row>
    <row r="160" spans="1:8" x14ac:dyDescent="0.25">
      <c r="A160" s="16">
        <f>'DOR Games'!A159</f>
        <v>38801</v>
      </c>
      <c r="B160" s="16" t="str">
        <f>'DOR Games'!B159</f>
        <v>06Mar10481</v>
      </c>
      <c r="C160" s="46">
        <f>'DOR Games'!AI159</f>
        <v>3</v>
      </c>
      <c r="F160" s="16">
        <v>42968</v>
      </c>
      <c r="G160" s="21" t="s">
        <v>334</v>
      </c>
      <c r="H160" s="21">
        <v>20</v>
      </c>
    </row>
    <row r="161" spans="1:8" x14ac:dyDescent="0.25">
      <c r="A161" s="16">
        <f>'DOR Games'!A160</f>
        <v>38803</v>
      </c>
      <c r="B161" s="16" t="str">
        <f>'DOR Games'!B160</f>
        <v>06Mar10492</v>
      </c>
      <c r="C161" s="46">
        <f>'DOR Games'!AI160</f>
        <v>9.4600000000000009</v>
      </c>
      <c r="F161" s="16">
        <v>42968</v>
      </c>
      <c r="G161" s="21" t="s">
        <v>335</v>
      </c>
      <c r="H161" s="21">
        <v>20</v>
      </c>
    </row>
    <row r="162" spans="1:8" x14ac:dyDescent="0.25">
      <c r="A162" s="16">
        <f>'DOR Games'!A161</f>
        <v>38809</v>
      </c>
      <c r="B162" s="16" t="str">
        <f>'DOR Games'!B161</f>
        <v>06Apr10514</v>
      </c>
      <c r="C162" s="46">
        <f>'DOR Games'!AI161</f>
        <v>6.6</v>
      </c>
      <c r="F162" s="16">
        <v>42968</v>
      </c>
      <c r="G162" s="21" t="s">
        <v>336</v>
      </c>
      <c r="H162" s="21">
        <v>20</v>
      </c>
    </row>
    <row r="163" spans="1:8" x14ac:dyDescent="0.25">
      <c r="A163" s="16">
        <f>'DOR Games'!A162</f>
        <v>38858</v>
      </c>
      <c r="B163" s="16" t="str">
        <f>'DOR Games'!B162</f>
        <v>06May10721</v>
      </c>
      <c r="C163" s="46">
        <f>'DOR Games'!AI162</f>
        <v>3.3</v>
      </c>
      <c r="F163" s="16">
        <v>42968</v>
      </c>
      <c r="G163" s="21" t="s">
        <v>337</v>
      </c>
      <c r="H163" s="21">
        <v>20</v>
      </c>
    </row>
    <row r="164" spans="1:8" x14ac:dyDescent="0.25">
      <c r="A164" s="16">
        <f>'DOR Games'!A163</f>
        <v>38858</v>
      </c>
      <c r="B164" s="16" t="str">
        <f>'DOR Games'!B163</f>
        <v>06May10720</v>
      </c>
      <c r="C164" s="46">
        <f>'DOR Games'!AI163</f>
        <v>5.04</v>
      </c>
      <c r="F164" s="16">
        <v>43018</v>
      </c>
      <c r="G164" s="21" t="s">
        <v>338</v>
      </c>
      <c r="H164" s="21">
        <v>15</v>
      </c>
    </row>
    <row r="165" spans="1:8" x14ac:dyDescent="0.25">
      <c r="A165" s="16">
        <f>'DOR Games'!A164</f>
        <v>38895</v>
      </c>
      <c r="B165" s="16" t="str">
        <f>'DOR Games'!B164</f>
        <v>06Jun10879</v>
      </c>
      <c r="C165" s="46">
        <f>'DOR Games'!AI164</f>
        <v>2.88</v>
      </c>
      <c r="F165" s="16">
        <v>43018</v>
      </c>
      <c r="G165" s="21" t="s">
        <v>339</v>
      </c>
      <c r="H165" s="21">
        <v>15</v>
      </c>
    </row>
    <row r="166" spans="1:8" x14ac:dyDescent="0.25">
      <c r="A166" s="16">
        <f>'DOR Games'!A165</f>
        <v>38904</v>
      </c>
      <c r="B166" s="16" t="str">
        <f>'DOR Games'!B165</f>
        <v>06Jul10936</v>
      </c>
      <c r="C166" s="46">
        <f>'DOR Games'!AI165</f>
        <v>2.4</v>
      </c>
      <c r="F166" s="16">
        <v>43124</v>
      </c>
      <c r="G166" s="21" t="s">
        <v>340</v>
      </c>
      <c r="H166" s="21">
        <v>0</v>
      </c>
    </row>
    <row r="167" spans="1:8" x14ac:dyDescent="0.25">
      <c r="A167" s="16">
        <f>'DOR Games'!A166</f>
        <v>38910</v>
      </c>
      <c r="B167" s="16" t="str">
        <f>'DOR Games'!B166</f>
        <v>06Jul10956</v>
      </c>
      <c r="C167" s="46">
        <f>'DOR Games'!AI166</f>
        <v>6.38</v>
      </c>
      <c r="F167" s="16">
        <v>43124</v>
      </c>
      <c r="G167" s="21" t="s">
        <v>341</v>
      </c>
      <c r="H167" s="21">
        <v>0</v>
      </c>
    </row>
    <row r="168" spans="1:8" x14ac:dyDescent="0.25">
      <c r="A168" s="16">
        <f>'DOR Games'!A167</f>
        <v>38923</v>
      </c>
      <c r="B168" s="16" t="str">
        <f>'DOR Games'!B167</f>
        <v>06Jul11008</v>
      </c>
      <c r="C168" s="46">
        <f>'DOR Games'!AI167</f>
        <v>8.36</v>
      </c>
      <c r="F168" s="16">
        <v>43124</v>
      </c>
      <c r="G168" s="21" t="s">
        <v>342</v>
      </c>
      <c r="H168" s="21">
        <v>0</v>
      </c>
    </row>
    <row r="169" spans="1:8" x14ac:dyDescent="0.25">
      <c r="A169" s="16">
        <f>'DOR Games'!A168</f>
        <v>38939</v>
      </c>
      <c r="B169" s="16" t="str">
        <f>'DOR Games'!B168</f>
        <v>06Aug11061</v>
      </c>
      <c r="C169" s="46">
        <f>'DOR Games'!AI168</f>
        <v>5</v>
      </c>
      <c r="F169" s="16">
        <v>43124</v>
      </c>
      <c r="G169" s="21" t="s">
        <v>343</v>
      </c>
      <c r="H169" s="21">
        <v>0</v>
      </c>
    </row>
    <row r="170" spans="1:8" x14ac:dyDescent="0.25">
      <c r="A170" s="16">
        <f>'DOR Games'!A169</f>
        <v>38945</v>
      </c>
      <c r="B170" s="16" t="str">
        <f>'DOR Games'!B169</f>
        <v>06Aug11084</v>
      </c>
      <c r="C170" s="46">
        <f>'DOR Games'!AI169</f>
        <v>3.96</v>
      </c>
      <c r="F170" s="16">
        <v>43124</v>
      </c>
      <c r="G170" s="21" t="s">
        <v>344</v>
      </c>
      <c r="H170" s="21">
        <v>0</v>
      </c>
    </row>
    <row r="171" spans="1:8" x14ac:dyDescent="0.25">
      <c r="A171" s="16">
        <f>'DOR Games'!A170</f>
        <v>38948</v>
      </c>
      <c r="B171" s="16" t="str">
        <f>'DOR Games'!B170</f>
        <v>06Aug11104</v>
      </c>
      <c r="C171" s="46">
        <f>'DOR Games'!AI170</f>
        <v>8.84</v>
      </c>
      <c r="F171" s="16">
        <v>43124</v>
      </c>
      <c r="G171" s="21" t="s">
        <v>345</v>
      </c>
      <c r="H171" s="21">
        <v>0</v>
      </c>
    </row>
    <row r="172" spans="1:8" x14ac:dyDescent="0.25">
      <c r="A172" s="16">
        <f>'DOR Games'!A171</f>
        <v>38955</v>
      </c>
      <c r="B172" s="16" t="str">
        <f>'DOR Games'!B171</f>
        <v>06Aug11134</v>
      </c>
      <c r="C172" s="46">
        <f>'DOR Games'!AI171</f>
        <v>0.25</v>
      </c>
      <c r="F172" s="16">
        <v>43124</v>
      </c>
      <c r="G172" s="21" t="s">
        <v>346</v>
      </c>
      <c r="H172" s="21">
        <v>0</v>
      </c>
    </row>
    <row r="173" spans="1:8" x14ac:dyDescent="0.25">
      <c r="A173" s="16">
        <f>'DOR Games'!A172</f>
        <v>38956</v>
      </c>
      <c r="B173" s="16" t="str">
        <f>'DOR Games'!B172</f>
        <v>06Aug11139</v>
      </c>
      <c r="C173" s="46">
        <f>'DOR Games'!AI172</f>
        <v>7.04</v>
      </c>
      <c r="F173" s="16">
        <v>43124</v>
      </c>
      <c r="G173" s="21" t="s">
        <v>347</v>
      </c>
      <c r="H173" s="21">
        <v>0</v>
      </c>
    </row>
    <row r="174" spans="1:8" x14ac:dyDescent="0.25">
      <c r="A174" s="16">
        <f>'DOR Games'!A173</f>
        <v>38957</v>
      </c>
      <c r="B174" s="16" t="str">
        <f>'DOR Games'!B173</f>
        <v>06Aug11145</v>
      </c>
      <c r="C174" s="46">
        <f>'DOR Games'!AI173</f>
        <v>8.8000000000000007</v>
      </c>
      <c r="F174" s="16">
        <v>43124</v>
      </c>
      <c r="G174" s="21" t="s">
        <v>348</v>
      </c>
      <c r="H174" s="21">
        <v>0</v>
      </c>
    </row>
    <row r="175" spans="1:8" x14ac:dyDescent="0.25">
      <c r="A175" s="16">
        <f>'DOR Games'!A174</f>
        <v>38974</v>
      </c>
      <c r="B175" s="16" t="str">
        <f>'DOR Games'!B174</f>
        <v>06Sep11211</v>
      </c>
      <c r="C175" s="46">
        <f>'DOR Games'!AI174</f>
        <v>9.02</v>
      </c>
      <c r="F175" s="16">
        <v>43124</v>
      </c>
      <c r="G175" s="21" t="s">
        <v>349</v>
      </c>
      <c r="H175" s="21">
        <v>0</v>
      </c>
    </row>
    <row r="176" spans="1:8" x14ac:dyDescent="0.25">
      <c r="A176" s="16">
        <f>'DOR Games'!A175</f>
        <v>38991</v>
      </c>
      <c r="B176" s="16" t="str">
        <f>'DOR Games'!B175</f>
        <v>06Oct11275</v>
      </c>
      <c r="C176" s="46">
        <f>'DOR Games'!AI175</f>
        <v>17.82</v>
      </c>
      <c r="F176" s="16">
        <v>43124</v>
      </c>
      <c r="G176" s="21" t="s">
        <v>350</v>
      </c>
      <c r="H176" s="21">
        <v>0</v>
      </c>
    </row>
    <row r="177" spans="1:8" x14ac:dyDescent="0.25">
      <c r="A177" s="16">
        <f>'DOR Games'!A176</f>
        <v>39017</v>
      </c>
      <c r="B177" s="16" t="str">
        <f>'DOR Games'!B176</f>
        <v>06Oct11402</v>
      </c>
      <c r="C177" s="46">
        <f>'DOR Games'!AI176</f>
        <v>8.36</v>
      </c>
      <c r="F177" s="16">
        <v>43124</v>
      </c>
      <c r="G177" s="21" t="s">
        <v>351</v>
      </c>
      <c r="H177" s="21">
        <v>0</v>
      </c>
    </row>
    <row r="178" spans="1:8" x14ac:dyDescent="0.25">
      <c r="A178" s="16">
        <f>'DOR Games'!A177</f>
        <v>39068</v>
      </c>
      <c r="B178" s="16" t="str">
        <f>'DOR Games'!B177</f>
        <v>06Dec11668</v>
      </c>
      <c r="C178" s="46">
        <f>'DOR Games'!AI177</f>
        <v>22.25</v>
      </c>
      <c r="F178" s="16">
        <v>43124</v>
      </c>
      <c r="G178" s="21" t="s">
        <v>352</v>
      </c>
      <c r="H178" s="21">
        <v>0</v>
      </c>
    </row>
    <row r="179" spans="1:8" x14ac:dyDescent="0.25">
      <c r="A179" s="16">
        <f>'DOR Games'!A178</f>
        <v>39077</v>
      </c>
      <c r="B179" s="16" t="str">
        <f>'DOR Games'!B178</f>
        <v>06Dec11702</v>
      </c>
      <c r="C179" s="46">
        <f>'DOR Games'!AI178</f>
        <v>5</v>
      </c>
      <c r="F179" s="16">
        <v>43124</v>
      </c>
      <c r="G179" s="21" t="s">
        <v>353</v>
      </c>
      <c r="H179" s="21">
        <v>0</v>
      </c>
    </row>
    <row r="180" spans="1:8" x14ac:dyDescent="0.25">
      <c r="A180" s="16">
        <f>'DOR Games'!A179</f>
        <v>39077</v>
      </c>
      <c r="B180" s="16" t="str">
        <f>'DOR Games'!B179</f>
        <v>06Dec11701</v>
      </c>
      <c r="C180" s="46">
        <f>'DOR Games'!AI179</f>
        <v>8.58</v>
      </c>
      <c r="F180" s="16">
        <v>43124</v>
      </c>
      <c r="G180" s="21" t="s">
        <v>354</v>
      </c>
      <c r="H180" s="21">
        <v>0</v>
      </c>
    </row>
    <row r="181" spans="1:8" x14ac:dyDescent="0.25">
      <c r="A181" s="16">
        <f>'DOR Games'!A180</f>
        <v>39097</v>
      </c>
      <c r="B181" s="16" t="str">
        <f>'DOR Games'!B180</f>
        <v>07Jan11783</v>
      </c>
      <c r="C181" s="46">
        <f>'DOR Games'!AI180</f>
        <v>3.96</v>
      </c>
      <c r="F181" s="16">
        <v>43124</v>
      </c>
      <c r="G181" s="21" t="s">
        <v>355</v>
      </c>
      <c r="H181" s="21">
        <v>0</v>
      </c>
    </row>
    <row r="182" spans="1:8" x14ac:dyDescent="0.25">
      <c r="A182" s="16">
        <f>'DOR Games'!A181</f>
        <v>39097</v>
      </c>
      <c r="B182" s="16" t="str">
        <f>'DOR Games'!B181</f>
        <v>07Jan11782</v>
      </c>
      <c r="C182" s="46">
        <f>'DOR Games'!AI181</f>
        <v>4.4000000000000004</v>
      </c>
      <c r="F182" s="16">
        <v>43128</v>
      </c>
      <c r="G182" s="21" t="s">
        <v>356</v>
      </c>
      <c r="H182" s="21">
        <v>180</v>
      </c>
    </row>
    <row r="183" spans="1:8" x14ac:dyDescent="0.25">
      <c r="A183" s="16">
        <f>'DOR Games'!A182</f>
        <v>39097</v>
      </c>
      <c r="B183" s="16" t="str">
        <f>'DOR Games'!B182</f>
        <v>07Jan11781</v>
      </c>
      <c r="C183" s="46">
        <f>'DOR Games'!AI182</f>
        <v>11.36</v>
      </c>
      <c r="F183" s="16">
        <v>43390</v>
      </c>
      <c r="G183" s="21" t="s">
        <v>357</v>
      </c>
      <c r="H183" s="21">
        <v>0</v>
      </c>
    </row>
    <row r="184" spans="1:8" x14ac:dyDescent="0.25">
      <c r="A184" s="16">
        <f>'DOR Games'!A183</f>
        <v>39097</v>
      </c>
      <c r="B184" s="16" t="str">
        <f>'DOR Games'!B183</f>
        <v>07Jan11779</v>
      </c>
      <c r="C184" s="46">
        <f>'DOR Games'!AI183</f>
        <v>5.72</v>
      </c>
      <c r="F184" s="16">
        <v>43510</v>
      </c>
      <c r="G184" s="21" t="s">
        <v>358</v>
      </c>
      <c r="H184" s="21">
        <v>90</v>
      </c>
    </row>
    <row r="185" spans="1:8" x14ac:dyDescent="0.25">
      <c r="A185" s="16">
        <f>'DOR Games'!A184</f>
        <v>39097</v>
      </c>
      <c r="B185" s="16" t="str">
        <f>'DOR Games'!B184</f>
        <v>07Jan11778</v>
      </c>
      <c r="C185" s="46">
        <f>'DOR Games'!AI184</f>
        <v>7.2</v>
      </c>
      <c r="F185" s="16">
        <v>43510</v>
      </c>
      <c r="G185" s="21" t="s">
        <v>359</v>
      </c>
      <c r="H185" s="21">
        <v>10</v>
      </c>
    </row>
    <row r="186" spans="1:8" x14ac:dyDescent="0.25">
      <c r="A186" s="16">
        <f>'DOR Games'!A185</f>
        <v>39099</v>
      </c>
      <c r="B186" s="16" t="str">
        <f>'DOR Games'!B185</f>
        <v>07Jan11785</v>
      </c>
      <c r="C186" s="46">
        <f>'DOR Games'!AI185</f>
        <v>10.78</v>
      </c>
      <c r="F186" s="16">
        <v>43666</v>
      </c>
      <c r="G186" s="21" t="s">
        <v>360</v>
      </c>
      <c r="H186" s="21">
        <v>105</v>
      </c>
    </row>
    <row r="187" spans="1:8" x14ac:dyDescent="0.25">
      <c r="A187" s="16">
        <f>'DOR Games'!A186</f>
        <v>39110</v>
      </c>
      <c r="B187" s="16" t="str">
        <f>'DOR Games'!B186</f>
        <v>07Jan11836</v>
      </c>
      <c r="C187" s="46">
        <f>'DOR Games'!AI186</f>
        <v>2.75</v>
      </c>
      <c r="F187" s="16">
        <v>43666</v>
      </c>
      <c r="G187" s="21" t="s">
        <v>361</v>
      </c>
      <c r="H187" s="21">
        <v>180</v>
      </c>
    </row>
    <row r="188" spans="1:8" x14ac:dyDescent="0.25">
      <c r="A188" s="16">
        <f>'DOR Games'!A187</f>
        <v>39110</v>
      </c>
      <c r="B188" s="16" t="str">
        <f>'DOR Games'!B187</f>
        <v>07Jan11838</v>
      </c>
      <c r="C188" s="46">
        <f>'DOR Games'!AI187</f>
        <v>8</v>
      </c>
      <c r="F188" s="16">
        <v>43847</v>
      </c>
      <c r="G188" s="21" t="s">
        <v>362</v>
      </c>
      <c r="H188" s="21">
        <v>75</v>
      </c>
    </row>
    <row r="189" spans="1:8" x14ac:dyDescent="0.25">
      <c r="A189" s="16">
        <f>'DOR Games'!A188</f>
        <v>39116</v>
      </c>
      <c r="B189" s="16" t="str">
        <f>'DOR Games'!B188</f>
        <v>07Feb11869</v>
      </c>
      <c r="C189" s="46">
        <f>'DOR Games'!AI188</f>
        <v>1.75</v>
      </c>
      <c r="F189" s="16">
        <v>44078</v>
      </c>
      <c r="G189" s="21" t="s">
        <v>363</v>
      </c>
      <c r="H189" s="21">
        <v>100</v>
      </c>
    </row>
    <row r="190" spans="1:8" x14ac:dyDescent="0.25">
      <c r="A190" s="16">
        <f>'DOR Games'!A189</f>
        <v>39117</v>
      </c>
      <c r="B190" s="16" t="str">
        <f>'DOR Games'!B189</f>
        <v>07Feb11879</v>
      </c>
      <c r="C190" s="46">
        <f>'DOR Games'!AI189</f>
        <v>1.84</v>
      </c>
      <c r="F190" s="16">
        <v>44078</v>
      </c>
      <c r="G190" s="21" t="s">
        <v>364</v>
      </c>
      <c r="H190" s="21">
        <v>50</v>
      </c>
    </row>
    <row r="191" spans="1:8" x14ac:dyDescent="0.25">
      <c r="A191" s="16">
        <f>'DOR Games'!A190</f>
        <v>39137</v>
      </c>
      <c r="B191" s="16" t="str">
        <f>'DOR Games'!B190</f>
        <v>07Feb11992</v>
      </c>
      <c r="C191" s="46">
        <f>'DOR Games'!AI190</f>
        <v>6.38</v>
      </c>
      <c r="F191" s="16">
        <v>44081</v>
      </c>
      <c r="G191" s="21" t="s">
        <v>365</v>
      </c>
      <c r="H191" s="21">
        <v>10</v>
      </c>
    </row>
    <row r="192" spans="1:8" x14ac:dyDescent="0.25">
      <c r="A192" s="16">
        <f>'DOR Games'!A191</f>
        <v>39138</v>
      </c>
      <c r="B192" s="16" t="str">
        <f>'DOR Games'!B191</f>
        <v>07Feb11994</v>
      </c>
      <c r="C192" s="46">
        <f>'DOR Games'!AI191</f>
        <v>7.26</v>
      </c>
      <c r="F192" s="16">
        <v>44081</v>
      </c>
      <c r="G192" s="21" t="s">
        <v>366</v>
      </c>
      <c r="H192" s="21">
        <v>10</v>
      </c>
    </row>
    <row r="193" spans="1:8" x14ac:dyDescent="0.25">
      <c r="A193" s="16">
        <f>'DOR Games'!A192</f>
        <v>39138</v>
      </c>
      <c r="B193" s="16" t="str">
        <f>'DOR Games'!B192</f>
        <v>07Feb11995</v>
      </c>
      <c r="C193" s="46">
        <f>'DOR Games'!AI192</f>
        <v>4.4000000000000004</v>
      </c>
      <c r="F193" s="16">
        <v>44081</v>
      </c>
      <c r="G193" s="21" t="s">
        <v>367</v>
      </c>
      <c r="H193" s="21">
        <v>10</v>
      </c>
    </row>
    <row r="194" spans="1:8" x14ac:dyDescent="0.25">
      <c r="A194" s="16">
        <f>'DOR Games'!A193</f>
        <v>39144</v>
      </c>
      <c r="B194" s="16" t="str">
        <f>'DOR Games'!B193</f>
        <v>07Mar12016</v>
      </c>
      <c r="C194" s="46">
        <f>'DOR Games'!AI193</f>
        <v>2</v>
      </c>
      <c r="F194" s="16">
        <v>44081</v>
      </c>
      <c r="G194" s="21" t="s">
        <v>368</v>
      </c>
      <c r="H194" s="21">
        <v>10</v>
      </c>
    </row>
    <row r="195" spans="1:8" x14ac:dyDescent="0.25">
      <c r="A195" s="16">
        <f>'DOR Games'!A194</f>
        <v>39144</v>
      </c>
      <c r="B195" s="16" t="str">
        <f>'DOR Games'!B194</f>
        <v>07Mar12015</v>
      </c>
      <c r="C195" s="46">
        <f>'DOR Games'!AI194</f>
        <v>7.7</v>
      </c>
      <c r="F195" s="16">
        <v>44081</v>
      </c>
      <c r="G195" s="21" t="s">
        <v>369</v>
      </c>
      <c r="H195" s="21">
        <v>10</v>
      </c>
    </row>
    <row r="196" spans="1:8" x14ac:dyDescent="0.25">
      <c r="A196" s="16">
        <f>'DOR Games'!A195</f>
        <v>39170</v>
      </c>
      <c r="B196" s="16" t="str">
        <f>'DOR Games'!B195</f>
        <v>07Mar12098</v>
      </c>
      <c r="C196" s="46">
        <f>'DOR Games'!AI195</f>
        <v>9.24</v>
      </c>
      <c r="F196" s="16">
        <v>44081</v>
      </c>
      <c r="G196" s="21" t="s">
        <v>370</v>
      </c>
      <c r="H196" s="21">
        <v>10</v>
      </c>
    </row>
    <row r="197" spans="1:8" x14ac:dyDescent="0.25">
      <c r="A197" s="16">
        <f>'DOR Games'!A196</f>
        <v>39170</v>
      </c>
      <c r="B197" s="16" t="str">
        <f>'DOR Games'!B196</f>
        <v>07Mar12099</v>
      </c>
      <c r="C197" s="46">
        <f>'DOR Games'!AI196</f>
        <v>12.48</v>
      </c>
      <c r="F197" s="16">
        <v>44081</v>
      </c>
      <c r="G197" s="21" t="s">
        <v>371</v>
      </c>
      <c r="H197" s="21">
        <v>10</v>
      </c>
    </row>
    <row r="198" spans="1:8" x14ac:dyDescent="0.25">
      <c r="A198" s="16">
        <f>'DOR Games'!A197</f>
        <v>39172</v>
      </c>
      <c r="B198" s="16" t="str">
        <f>'DOR Games'!B197</f>
        <v>07Mar12106</v>
      </c>
      <c r="C198" s="46">
        <f>'DOR Games'!AI197</f>
        <v>5.5</v>
      </c>
      <c r="F198" s="16">
        <v>44081</v>
      </c>
      <c r="G198" s="21" t="s">
        <v>372</v>
      </c>
      <c r="H198" s="21">
        <v>10</v>
      </c>
    </row>
    <row r="199" spans="1:8" x14ac:dyDescent="0.25">
      <c r="A199" s="16">
        <f>'DOR Games'!A198</f>
        <v>39172</v>
      </c>
      <c r="B199" s="16" t="str">
        <f>'DOR Games'!B198</f>
        <v>07Mar12107</v>
      </c>
      <c r="C199" s="46">
        <f>'DOR Games'!AI198</f>
        <v>12.2</v>
      </c>
      <c r="F199" s="16">
        <v>44081</v>
      </c>
      <c r="G199" s="21" t="s">
        <v>373</v>
      </c>
      <c r="H199" s="21">
        <v>10</v>
      </c>
    </row>
    <row r="200" spans="1:8" x14ac:dyDescent="0.25">
      <c r="A200" s="16">
        <f>'DOR Games'!A199</f>
        <v>39178</v>
      </c>
      <c r="B200" s="16" t="str">
        <f>'DOR Games'!B199</f>
        <v>07Apr12131</v>
      </c>
      <c r="C200" s="46">
        <f>'DOR Games'!AI199</f>
        <v>0.25</v>
      </c>
      <c r="F200" s="16">
        <v>44081</v>
      </c>
      <c r="G200" s="21" t="s">
        <v>374</v>
      </c>
      <c r="H200" s="21">
        <v>10</v>
      </c>
    </row>
    <row r="201" spans="1:8" x14ac:dyDescent="0.25">
      <c r="A201" s="16">
        <f>'DOR Games'!A200</f>
        <v>39178</v>
      </c>
      <c r="B201" s="16" t="str">
        <f>'DOR Games'!B200</f>
        <v>07Apr12134</v>
      </c>
      <c r="C201" s="46">
        <f>'DOR Games'!AI200</f>
        <v>4.92</v>
      </c>
      <c r="F201" s="16">
        <v>44081</v>
      </c>
      <c r="G201" s="21" t="s">
        <v>375</v>
      </c>
      <c r="H201" s="21">
        <v>10</v>
      </c>
    </row>
    <row r="202" spans="1:8" x14ac:dyDescent="0.25">
      <c r="A202" s="16">
        <f>'DOR Games'!A201</f>
        <v>39183</v>
      </c>
      <c r="B202" s="16" t="str">
        <f>'DOR Games'!B201</f>
        <v>07Apr12161</v>
      </c>
      <c r="C202" s="46">
        <f>'DOR Games'!AI201</f>
        <v>4.84</v>
      </c>
      <c r="F202" s="15">
        <v>44081</v>
      </c>
      <c r="G202" t="s">
        <v>376</v>
      </c>
      <c r="H202">
        <v>10</v>
      </c>
    </row>
    <row r="203" spans="1:8" x14ac:dyDescent="0.25">
      <c r="A203" s="16">
        <f>'DOR Games'!A202</f>
        <v>39205</v>
      </c>
      <c r="B203" s="16" t="str">
        <f>'DOR Games'!B202</f>
        <v>07May12257</v>
      </c>
      <c r="C203" s="46">
        <f>'DOR Games'!AI202</f>
        <v>5.75</v>
      </c>
      <c r="F203" s="15">
        <v>44081</v>
      </c>
      <c r="G203" t="s">
        <v>377</v>
      </c>
      <c r="H203">
        <v>10</v>
      </c>
    </row>
    <row r="204" spans="1:8" x14ac:dyDescent="0.25">
      <c r="A204" s="16">
        <f>'DOR Games'!A203</f>
        <v>39207</v>
      </c>
      <c r="B204" s="16" t="str">
        <f>'DOR Games'!B203</f>
        <v>07May12268</v>
      </c>
      <c r="C204" s="46">
        <f>'DOR Games'!AI203</f>
        <v>0.25</v>
      </c>
      <c r="F204" s="15">
        <v>44081</v>
      </c>
      <c r="G204" t="s">
        <v>378</v>
      </c>
      <c r="H204">
        <v>10</v>
      </c>
    </row>
    <row r="205" spans="1:8" x14ac:dyDescent="0.25">
      <c r="A205" s="16">
        <f>'DOR Games'!A204</f>
        <v>39207</v>
      </c>
      <c r="B205" s="16" t="str">
        <f>'DOR Games'!B204</f>
        <v>07May12270</v>
      </c>
      <c r="C205" s="46">
        <f>'DOR Games'!AI204</f>
        <v>23.1</v>
      </c>
      <c r="F205" s="15">
        <v>44081</v>
      </c>
      <c r="G205" t="s">
        <v>379</v>
      </c>
      <c r="H205">
        <v>10</v>
      </c>
    </row>
    <row r="206" spans="1:8" x14ac:dyDescent="0.25">
      <c r="A206" s="16">
        <f>'DOR Games'!A205</f>
        <v>39221</v>
      </c>
      <c r="B206" s="16" t="str">
        <f>'DOR Games'!B205</f>
        <v>07May12325</v>
      </c>
      <c r="C206" s="46">
        <f>'DOR Games'!AI205</f>
        <v>3.52</v>
      </c>
      <c r="F206" s="15">
        <v>44081</v>
      </c>
      <c r="G206" t="s">
        <v>380</v>
      </c>
      <c r="H206">
        <v>10</v>
      </c>
    </row>
    <row r="207" spans="1:8" x14ac:dyDescent="0.25">
      <c r="A207" s="16">
        <f>'DOR Games'!A206</f>
        <v>39230</v>
      </c>
      <c r="B207" s="16" t="str">
        <f>'DOR Games'!B206</f>
        <v>07May12364</v>
      </c>
      <c r="C207" s="46">
        <f>'DOR Games'!AI206</f>
        <v>9.68</v>
      </c>
      <c r="F207" s="15">
        <v>44081</v>
      </c>
      <c r="G207" t="s">
        <v>381</v>
      </c>
      <c r="H207">
        <v>10</v>
      </c>
    </row>
    <row r="208" spans="1:8" x14ac:dyDescent="0.25">
      <c r="A208" s="16">
        <f>'DOR Games'!A207</f>
        <v>39242</v>
      </c>
      <c r="B208" s="16" t="str">
        <f>'DOR Games'!B207</f>
        <v>07Jun12421</v>
      </c>
      <c r="C208" s="46">
        <f>'DOR Games'!AI207</f>
        <v>2.75</v>
      </c>
      <c r="F208" s="15">
        <v>44081</v>
      </c>
      <c r="G208" t="s">
        <v>382</v>
      </c>
      <c r="H208">
        <v>10</v>
      </c>
    </row>
    <row r="209" spans="1:8" x14ac:dyDescent="0.25">
      <c r="A209" s="16">
        <f>'DOR Games'!A208</f>
        <v>39243</v>
      </c>
      <c r="B209" s="16" t="str">
        <f>'DOR Games'!B208</f>
        <v>07Jun12427</v>
      </c>
      <c r="C209" s="46">
        <f>'DOR Games'!AI208</f>
        <v>3.3</v>
      </c>
      <c r="F209" s="15">
        <v>44081</v>
      </c>
      <c r="G209" t="s">
        <v>383</v>
      </c>
      <c r="H209">
        <v>10</v>
      </c>
    </row>
    <row r="210" spans="1:8" x14ac:dyDescent="0.25">
      <c r="A210" s="16">
        <f>'DOR Games'!A209</f>
        <v>39255</v>
      </c>
      <c r="B210" s="16" t="str">
        <f>'DOR Games'!B209</f>
        <v>07Jun12469</v>
      </c>
      <c r="C210" s="46">
        <f>'DOR Games'!AI209</f>
        <v>3.75</v>
      </c>
      <c r="F210" s="15">
        <v>44081</v>
      </c>
      <c r="G210" t="s">
        <v>384</v>
      </c>
      <c r="H210">
        <v>10</v>
      </c>
    </row>
    <row r="211" spans="1:8" x14ac:dyDescent="0.25">
      <c r="A211" s="16">
        <f>'DOR Games'!A210</f>
        <v>39267</v>
      </c>
      <c r="B211" s="16" t="str">
        <f>'DOR Games'!B210</f>
        <v>07Jul12536</v>
      </c>
      <c r="C211" s="46">
        <f>'DOR Games'!AI210</f>
        <v>3.6</v>
      </c>
      <c r="F211" s="15">
        <v>44081</v>
      </c>
      <c r="G211" t="s">
        <v>385</v>
      </c>
      <c r="H211">
        <v>10</v>
      </c>
    </row>
    <row r="212" spans="1:8" x14ac:dyDescent="0.25">
      <c r="A212" s="16">
        <f>'DOR Games'!A211</f>
        <v>39285</v>
      </c>
      <c r="B212" s="16" t="str">
        <f>'DOR Games'!B211</f>
        <v>07Jul12621</v>
      </c>
      <c r="C212" s="46">
        <f>'DOR Games'!AI211</f>
        <v>4.12</v>
      </c>
      <c r="F212" s="15">
        <v>44081</v>
      </c>
      <c r="G212" t="s">
        <v>386</v>
      </c>
      <c r="H212">
        <v>10</v>
      </c>
    </row>
    <row r="213" spans="1:8" x14ac:dyDescent="0.25">
      <c r="A213" s="16">
        <f>'DOR Games'!A212</f>
        <v>39297</v>
      </c>
      <c r="B213" s="16" t="str">
        <f>'DOR Games'!B212</f>
        <v>07Aug12666</v>
      </c>
      <c r="C213" s="46">
        <f>'DOR Games'!AI212</f>
        <v>2.16</v>
      </c>
      <c r="F213" s="15">
        <v>44081</v>
      </c>
      <c r="G213" t="s">
        <v>387</v>
      </c>
      <c r="H213">
        <v>10</v>
      </c>
    </row>
    <row r="214" spans="1:8" x14ac:dyDescent="0.25">
      <c r="A214" s="16">
        <f>'DOR Games'!A213</f>
        <v>39306</v>
      </c>
      <c r="B214" s="16" t="str">
        <f>'DOR Games'!B213</f>
        <v>07Aug12723</v>
      </c>
      <c r="C214" s="46">
        <f>'DOR Games'!AI213</f>
        <v>3.6</v>
      </c>
      <c r="F214" s="15">
        <v>44081</v>
      </c>
      <c r="G214" t="s">
        <v>388</v>
      </c>
      <c r="H214">
        <v>10</v>
      </c>
    </row>
    <row r="215" spans="1:8" x14ac:dyDescent="0.25">
      <c r="A215" s="16">
        <f>'DOR Games'!A214</f>
        <v>39306</v>
      </c>
      <c r="B215" s="16" t="str">
        <f>'DOR Games'!B214</f>
        <v>07Aug12726</v>
      </c>
      <c r="C215" s="46">
        <f>'DOR Games'!AI214</f>
        <v>2.2000000000000002</v>
      </c>
      <c r="F215" s="15">
        <v>44081</v>
      </c>
      <c r="G215" t="s">
        <v>389</v>
      </c>
      <c r="H215">
        <v>0</v>
      </c>
    </row>
    <row r="216" spans="1:8" x14ac:dyDescent="0.25">
      <c r="A216" s="16">
        <f>'DOR Games'!A215</f>
        <v>39306</v>
      </c>
      <c r="B216" s="16" t="str">
        <f>'DOR Games'!B215</f>
        <v>07Aug12720</v>
      </c>
      <c r="C216" s="46">
        <f>'DOR Games'!AI215</f>
        <v>3.6</v>
      </c>
      <c r="F216" s="15">
        <v>44081</v>
      </c>
      <c r="G216" t="s">
        <v>390</v>
      </c>
      <c r="H216">
        <v>10</v>
      </c>
    </row>
    <row r="217" spans="1:8" x14ac:dyDescent="0.25">
      <c r="A217" s="16">
        <f>'DOR Games'!A216</f>
        <v>39306</v>
      </c>
      <c r="B217" s="16" t="str">
        <f>'DOR Games'!B216</f>
        <v>07Aug12727</v>
      </c>
      <c r="C217" s="46">
        <f>'DOR Games'!AI216</f>
        <v>2.86</v>
      </c>
      <c r="F217" s="15">
        <v>44081</v>
      </c>
      <c r="G217" t="s">
        <v>391</v>
      </c>
      <c r="H217">
        <v>10</v>
      </c>
    </row>
    <row r="218" spans="1:8" x14ac:dyDescent="0.25">
      <c r="A218" s="16">
        <f>'DOR Games'!A217</f>
        <v>39306</v>
      </c>
      <c r="B218" s="16" t="str">
        <f>'DOR Games'!B217</f>
        <v>07Aug12722</v>
      </c>
      <c r="C218" s="46">
        <f>'DOR Games'!AI217</f>
        <v>8.2799999999999994</v>
      </c>
      <c r="F218" s="15">
        <v>44081</v>
      </c>
      <c r="G218" t="s">
        <v>392</v>
      </c>
      <c r="H218">
        <v>10</v>
      </c>
    </row>
    <row r="219" spans="1:8" x14ac:dyDescent="0.25">
      <c r="A219" s="16">
        <f>'DOR Games'!A218</f>
        <v>39306</v>
      </c>
      <c r="B219" s="16" t="str">
        <f>'DOR Games'!B218</f>
        <v>07Aug12721</v>
      </c>
      <c r="C219" s="46">
        <f>'DOR Games'!AI218</f>
        <v>4.4000000000000004</v>
      </c>
      <c r="F219" s="15">
        <v>44081</v>
      </c>
      <c r="G219" t="s">
        <v>393</v>
      </c>
      <c r="H219">
        <v>10</v>
      </c>
    </row>
    <row r="220" spans="1:8" x14ac:dyDescent="0.25">
      <c r="A220" s="16">
        <f>'DOR Games'!A219</f>
        <v>39312</v>
      </c>
      <c r="B220" s="16" t="str">
        <f>'DOR Games'!B219</f>
        <v>07Aug12752</v>
      </c>
      <c r="C220" s="46">
        <f>'DOR Games'!AI219</f>
        <v>2.2000000000000002</v>
      </c>
      <c r="F220" s="15">
        <v>44081</v>
      </c>
      <c r="G220" t="s">
        <v>394</v>
      </c>
      <c r="H220">
        <v>10</v>
      </c>
    </row>
    <row r="221" spans="1:8" x14ac:dyDescent="0.25">
      <c r="A221" s="16">
        <f>'DOR Games'!A220</f>
        <v>39320</v>
      </c>
      <c r="B221" s="16" t="str">
        <f>'DOR Games'!B220</f>
        <v>07Aug12794</v>
      </c>
      <c r="C221" s="46">
        <f>'DOR Games'!AI220</f>
        <v>0.25</v>
      </c>
      <c r="F221" s="15">
        <v>44081</v>
      </c>
      <c r="G221" t="s">
        <v>395</v>
      </c>
      <c r="H221">
        <v>10</v>
      </c>
    </row>
    <row r="222" spans="1:8" x14ac:dyDescent="0.25">
      <c r="A222" s="16">
        <f>'DOR Games'!A221</f>
        <v>39325</v>
      </c>
      <c r="B222" s="16" t="str">
        <f>'DOR Games'!B221</f>
        <v>07Aug12820</v>
      </c>
      <c r="C222" s="46">
        <f>'DOR Games'!AI221</f>
        <v>13.22</v>
      </c>
      <c r="F222" s="15">
        <v>44081</v>
      </c>
      <c r="G222" t="s">
        <v>396</v>
      </c>
      <c r="H222">
        <v>10</v>
      </c>
    </row>
    <row r="223" spans="1:8" x14ac:dyDescent="0.25">
      <c r="A223" s="16">
        <f>'DOR Games'!A222</f>
        <v>39327</v>
      </c>
      <c r="B223" s="16" t="str">
        <f>'DOR Games'!B222</f>
        <v>07Sep12828</v>
      </c>
      <c r="C223" s="46">
        <f>'DOR Games'!AI222</f>
        <v>9.9</v>
      </c>
      <c r="F223" s="15">
        <v>44081</v>
      </c>
      <c r="G223" t="s">
        <v>397</v>
      </c>
      <c r="H223">
        <v>10</v>
      </c>
    </row>
    <row r="224" spans="1:8" x14ac:dyDescent="0.25">
      <c r="A224" s="16">
        <f>'DOR Games'!A223</f>
        <v>39338</v>
      </c>
      <c r="B224" s="16" t="str">
        <f>'DOR Games'!B223</f>
        <v>07Sep12857</v>
      </c>
      <c r="C224" s="46">
        <f>'DOR Games'!AI223</f>
        <v>2.5</v>
      </c>
      <c r="F224" s="15">
        <v>44081</v>
      </c>
      <c r="G224" t="s">
        <v>398</v>
      </c>
      <c r="H224">
        <v>0</v>
      </c>
    </row>
    <row r="225" spans="1:8" x14ac:dyDescent="0.25">
      <c r="A225" s="16">
        <f>'DOR Games'!A224</f>
        <v>39342</v>
      </c>
      <c r="B225" s="16" t="str">
        <f>'DOR Games'!B224</f>
        <v>07Sep12878</v>
      </c>
      <c r="C225" s="46">
        <f>'DOR Games'!AI224</f>
        <v>3.74</v>
      </c>
      <c r="F225" s="15">
        <v>44081</v>
      </c>
      <c r="G225" t="s">
        <v>399</v>
      </c>
      <c r="H225">
        <v>0</v>
      </c>
    </row>
    <row r="226" spans="1:8" x14ac:dyDescent="0.25">
      <c r="A226" s="16">
        <f>'DOR Games'!A225</f>
        <v>39342</v>
      </c>
      <c r="B226" s="16" t="str">
        <f>'DOR Games'!B225</f>
        <v>07Sep12875</v>
      </c>
      <c r="C226" s="46">
        <f>'DOR Games'!AI225</f>
        <v>2.86</v>
      </c>
      <c r="F226" s="15">
        <v>44081</v>
      </c>
      <c r="G226" t="s">
        <v>400</v>
      </c>
      <c r="H226">
        <v>0</v>
      </c>
    </row>
    <row r="227" spans="1:8" x14ac:dyDescent="0.25">
      <c r="A227" s="16">
        <f>'DOR Games'!A226</f>
        <v>39342</v>
      </c>
      <c r="B227" s="16" t="str">
        <f>'DOR Games'!B226</f>
        <v>07Sep12879</v>
      </c>
      <c r="C227" s="46">
        <f>'DOR Games'!AI226</f>
        <v>4.3600000000000003</v>
      </c>
      <c r="F227" s="15">
        <v>44081</v>
      </c>
      <c r="G227" t="s">
        <v>401</v>
      </c>
      <c r="H227">
        <v>10</v>
      </c>
    </row>
    <row r="228" spans="1:8" x14ac:dyDescent="0.25">
      <c r="A228" s="16">
        <f>'DOR Games'!A227</f>
        <v>39349</v>
      </c>
      <c r="B228" s="16" t="str">
        <f>'DOR Games'!B227</f>
        <v>07Sep12919</v>
      </c>
      <c r="C228" s="46">
        <f>'DOR Games'!AI227</f>
        <v>4.62</v>
      </c>
      <c r="F228" s="15">
        <v>44081</v>
      </c>
      <c r="G228" t="s">
        <v>402</v>
      </c>
      <c r="H228">
        <v>10</v>
      </c>
    </row>
    <row r="229" spans="1:8" x14ac:dyDescent="0.25">
      <c r="A229" s="16">
        <f>'DOR Games'!A228</f>
        <v>39355</v>
      </c>
      <c r="B229" s="16" t="str">
        <f>'DOR Games'!B228</f>
        <v>07Sep12942</v>
      </c>
      <c r="C229" s="46">
        <f>'DOR Games'!AI228</f>
        <v>6.6</v>
      </c>
      <c r="F229" s="15">
        <v>44081</v>
      </c>
      <c r="G229" t="s">
        <v>403</v>
      </c>
      <c r="H229">
        <v>10</v>
      </c>
    </row>
    <row r="230" spans="1:8" x14ac:dyDescent="0.25">
      <c r="A230" s="16">
        <f>'DOR Games'!A229</f>
        <v>39355</v>
      </c>
      <c r="B230" s="16" t="str">
        <f>'DOR Games'!B229</f>
        <v>07Sep12944</v>
      </c>
      <c r="C230" s="46">
        <f>'DOR Games'!AI229</f>
        <v>6.72</v>
      </c>
      <c r="F230" s="15">
        <v>44081</v>
      </c>
      <c r="G230" t="s">
        <v>404</v>
      </c>
      <c r="H230">
        <v>0</v>
      </c>
    </row>
    <row r="231" spans="1:8" x14ac:dyDescent="0.25">
      <c r="A231" s="16">
        <f>'DOR Games'!A230</f>
        <v>39375</v>
      </c>
      <c r="B231" s="16" t="str">
        <f>'DOR Games'!B230</f>
        <v>07Oct13005</v>
      </c>
      <c r="C231" s="46">
        <f>'DOR Games'!AI230</f>
        <v>6.88</v>
      </c>
      <c r="F231" s="15">
        <v>44081</v>
      </c>
      <c r="G231" t="s">
        <v>405</v>
      </c>
      <c r="H231">
        <v>0</v>
      </c>
    </row>
    <row r="232" spans="1:8" x14ac:dyDescent="0.25">
      <c r="A232" s="16">
        <f>'DOR Games'!A231</f>
        <v>39380</v>
      </c>
      <c r="B232" s="16" t="str">
        <f>'DOR Games'!B231</f>
        <v>07Oct13022</v>
      </c>
      <c r="C232" s="46">
        <f>'DOR Games'!AI231</f>
        <v>2.2000000000000002</v>
      </c>
      <c r="F232" s="15">
        <v>44081</v>
      </c>
      <c r="G232" t="s">
        <v>406</v>
      </c>
      <c r="H232">
        <v>0</v>
      </c>
    </row>
    <row r="233" spans="1:8" x14ac:dyDescent="0.25">
      <c r="A233" s="16">
        <f>'DOR Games'!A232</f>
        <v>39380</v>
      </c>
      <c r="B233" s="16" t="str">
        <f>'DOR Games'!B232</f>
        <v>07Oct13025</v>
      </c>
      <c r="C233" s="46">
        <f>'DOR Games'!AI232</f>
        <v>3.3</v>
      </c>
      <c r="F233" s="15">
        <v>44081</v>
      </c>
      <c r="G233" t="s">
        <v>407</v>
      </c>
      <c r="H233">
        <v>0</v>
      </c>
    </row>
    <row r="234" spans="1:8" x14ac:dyDescent="0.25">
      <c r="A234" s="16">
        <f>'DOR Games'!A233</f>
        <v>39380</v>
      </c>
      <c r="B234" s="16" t="str">
        <f>'DOR Games'!B233</f>
        <v>07Oct13024</v>
      </c>
      <c r="C234" s="46">
        <f>'DOR Games'!AI233</f>
        <v>8</v>
      </c>
      <c r="F234" s="15">
        <v>44081</v>
      </c>
      <c r="G234" t="s">
        <v>408</v>
      </c>
      <c r="H234">
        <v>0</v>
      </c>
    </row>
    <row r="235" spans="1:8" x14ac:dyDescent="0.25">
      <c r="A235" s="16">
        <f>'DOR Games'!A234</f>
        <v>39397</v>
      </c>
      <c r="B235" s="16" t="str">
        <f>'DOR Games'!B234</f>
        <v>07Nov13102</v>
      </c>
      <c r="C235" s="46">
        <f>'DOR Games'!AI234</f>
        <v>10.52</v>
      </c>
      <c r="F235" s="15">
        <v>44081</v>
      </c>
      <c r="G235" t="s">
        <v>409</v>
      </c>
      <c r="H235">
        <v>0</v>
      </c>
    </row>
    <row r="236" spans="1:8" x14ac:dyDescent="0.25">
      <c r="A236" s="16">
        <f>'DOR Games'!A235</f>
        <v>39409</v>
      </c>
      <c r="B236" s="16" t="str">
        <f>'DOR Games'!B235</f>
        <v>07Nov13155</v>
      </c>
      <c r="C236" s="46">
        <f>'DOR Games'!AI235</f>
        <v>3.08</v>
      </c>
      <c r="F236" s="15">
        <v>44081</v>
      </c>
      <c r="G236" t="s">
        <v>410</v>
      </c>
      <c r="H236">
        <v>150</v>
      </c>
    </row>
    <row r="237" spans="1:8" x14ac:dyDescent="0.25">
      <c r="A237" s="16">
        <f>'DOR Games'!A236</f>
        <v>39415</v>
      </c>
      <c r="B237" s="16" t="str">
        <f>'DOR Games'!B236</f>
        <v>07Nov13175</v>
      </c>
      <c r="C237" s="46">
        <f>'DOR Games'!AI236</f>
        <v>7.04</v>
      </c>
      <c r="F237" s="15">
        <v>44081</v>
      </c>
      <c r="G237" t="s">
        <v>411</v>
      </c>
      <c r="H237">
        <v>10</v>
      </c>
    </row>
    <row r="238" spans="1:8" x14ac:dyDescent="0.25">
      <c r="A238" s="16">
        <f>'DOR Games'!A237</f>
        <v>39417</v>
      </c>
      <c r="B238" s="16" t="str">
        <f>'DOR Games'!B237</f>
        <v>07Dec13185</v>
      </c>
      <c r="C238" s="46">
        <f>'DOR Games'!AI237</f>
        <v>12.76</v>
      </c>
      <c r="F238" s="15">
        <v>44081</v>
      </c>
      <c r="G238" t="s">
        <v>412</v>
      </c>
      <c r="H238">
        <v>120</v>
      </c>
    </row>
    <row r="239" spans="1:8" x14ac:dyDescent="0.25">
      <c r="A239" s="16">
        <f>'DOR Games'!A238</f>
        <v>39432</v>
      </c>
      <c r="B239" s="16" t="str">
        <f>'DOR Games'!B238</f>
        <v>07Dec13244</v>
      </c>
      <c r="C239" s="46">
        <f>'DOR Games'!AI238</f>
        <v>3.75</v>
      </c>
      <c r="F239" s="15">
        <v>44081</v>
      </c>
      <c r="G239" t="s">
        <v>413</v>
      </c>
      <c r="H239">
        <v>0</v>
      </c>
    </row>
    <row r="240" spans="1:8" x14ac:dyDescent="0.25">
      <c r="A240" s="16">
        <f>'DOR Games'!A239</f>
        <v>39437</v>
      </c>
      <c r="B240" s="16" t="str">
        <f>'DOR Games'!B239</f>
        <v>07Dec13268</v>
      </c>
      <c r="C240" s="46">
        <f>'DOR Games'!AI239</f>
        <v>9.1199999999999992</v>
      </c>
      <c r="F240" s="15">
        <v>44081</v>
      </c>
      <c r="G240" t="s">
        <v>414</v>
      </c>
      <c r="H240">
        <v>0</v>
      </c>
    </row>
    <row r="241" spans="1:8" x14ac:dyDescent="0.25">
      <c r="A241" s="16">
        <f>'DOR Games'!A240</f>
        <v>39438</v>
      </c>
      <c r="B241" s="16" t="str">
        <f>'DOR Games'!B240</f>
        <v>07Dec13274</v>
      </c>
      <c r="C241" s="46">
        <f>'DOR Games'!AI240</f>
        <v>5.375</v>
      </c>
      <c r="F241" s="15">
        <v>44081</v>
      </c>
      <c r="G241" t="s">
        <v>415</v>
      </c>
      <c r="H241">
        <v>0</v>
      </c>
    </row>
    <row r="242" spans="1:8" x14ac:dyDescent="0.25">
      <c r="A242" s="16">
        <f>'DOR Games'!A241</f>
        <v>39439</v>
      </c>
      <c r="B242" s="16" t="str">
        <f>'DOR Games'!B241</f>
        <v>07Dec13279</v>
      </c>
      <c r="C242" s="46">
        <f>'DOR Games'!AI241</f>
        <v>12.76</v>
      </c>
      <c r="F242" s="15">
        <v>44081</v>
      </c>
      <c r="G242" t="s">
        <v>416</v>
      </c>
      <c r="H242">
        <v>0</v>
      </c>
    </row>
    <row r="243" spans="1:8" x14ac:dyDescent="0.25">
      <c r="A243" s="16">
        <f>'DOR Games'!A242</f>
        <v>39442</v>
      </c>
      <c r="B243" s="16" t="str">
        <f>'DOR Games'!B242</f>
        <v>07Dec13295</v>
      </c>
      <c r="C243" s="46">
        <f>'DOR Games'!AI242</f>
        <v>11.36</v>
      </c>
      <c r="F243" s="15">
        <v>44081</v>
      </c>
      <c r="G243" t="s">
        <v>417</v>
      </c>
      <c r="H243">
        <v>0</v>
      </c>
    </row>
    <row r="244" spans="1:8" x14ac:dyDescent="0.25">
      <c r="A244" s="16">
        <f>'DOR Games'!A243</f>
        <v>39442</v>
      </c>
      <c r="B244" s="16" t="str">
        <f>'DOR Games'!B243</f>
        <v>07Dec13296</v>
      </c>
      <c r="C244" s="46">
        <f>'DOR Games'!AI243</f>
        <v>4.3600000000000003</v>
      </c>
      <c r="F244" s="15">
        <v>44081</v>
      </c>
      <c r="G244" t="s">
        <v>418</v>
      </c>
      <c r="H244">
        <v>20</v>
      </c>
    </row>
    <row r="245" spans="1:8" x14ac:dyDescent="0.25">
      <c r="A245" s="16">
        <f>'DOR Games'!A244</f>
        <v>39448</v>
      </c>
      <c r="B245" s="16" t="str">
        <f>'DOR Games'!B244</f>
        <v>08Jan13323</v>
      </c>
      <c r="C245" s="46">
        <f>'DOR Games'!AI244</f>
        <v>7.24</v>
      </c>
      <c r="F245" s="15">
        <v>44081</v>
      </c>
      <c r="G245" t="s">
        <v>419</v>
      </c>
      <c r="H245">
        <v>20</v>
      </c>
    </row>
    <row r="246" spans="1:8" x14ac:dyDescent="0.25">
      <c r="A246" s="16">
        <f>'DOR Games'!A245</f>
        <v>39450</v>
      </c>
      <c r="B246" s="16" t="str">
        <f>'DOR Games'!B245</f>
        <v>08Jan13326</v>
      </c>
      <c r="C246" s="46">
        <f>'DOR Games'!AI245</f>
        <v>3.74</v>
      </c>
      <c r="F246" s="15">
        <v>44081</v>
      </c>
      <c r="G246" t="s">
        <v>420</v>
      </c>
      <c r="H246">
        <v>20</v>
      </c>
    </row>
    <row r="247" spans="1:8" x14ac:dyDescent="0.25">
      <c r="A247" s="16">
        <f>'DOR Games'!A246</f>
        <v>39450</v>
      </c>
      <c r="B247" s="16" t="str">
        <f>'DOR Games'!B246</f>
        <v>08Jan13330</v>
      </c>
      <c r="C247" s="46">
        <f>'DOR Games'!AI246</f>
        <v>3.86</v>
      </c>
      <c r="F247" s="15">
        <v>44081</v>
      </c>
      <c r="G247" t="s">
        <v>421</v>
      </c>
      <c r="H247">
        <v>20</v>
      </c>
    </row>
    <row r="248" spans="1:8" x14ac:dyDescent="0.25">
      <c r="A248" s="16">
        <f>'DOR Games'!A247</f>
        <v>39450</v>
      </c>
      <c r="B248" s="16" t="str">
        <f>'DOR Games'!B247</f>
        <v>08Jan13331</v>
      </c>
      <c r="C248" s="46">
        <f>'DOR Games'!AI247</f>
        <v>12.76</v>
      </c>
      <c r="F248" s="15">
        <v>44081</v>
      </c>
      <c r="G248" t="s">
        <v>422</v>
      </c>
      <c r="H248">
        <v>0</v>
      </c>
    </row>
    <row r="249" spans="1:8" x14ac:dyDescent="0.25">
      <c r="A249" s="16">
        <f>'DOR Games'!A248</f>
        <v>39453</v>
      </c>
      <c r="B249" s="16" t="str">
        <f>'DOR Games'!B248</f>
        <v>08Jan13341</v>
      </c>
      <c r="C249" s="46">
        <f>'DOR Games'!AI248</f>
        <v>3.96</v>
      </c>
      <c r="F249" s="15">
        <v>44081</v>
      </c>
      <c r="G249" t="s">
        <v>423</v>
      </c>
      <c r="H249">
        <v>0</v>
      </c>
    </row>
    <row r="250" spans="1:8" x14ac:dyDescent="0.25">
      <c r="A250" s="16">
        <f>'DOR Games'!A249</f>
        <v>39454</v>
      </c>
      <c r="B250" s="16" t="str">
        <f>'DOR Games'!B249</f>
        <v>08Jan13346</v>
      </c>
      <c r="C250" s="46">
        <f>'DOR Games'!AI249</f>
        <v>19.2</v>
      </c>
      <c r="F250" s="15">
        <v>44081</v>
      </c>
      <c r="G250" t="s">
        <v>424</v>
      </c>
      <c r="H250">
        <v>20</v>
      </c>
    </row>
    <row r="251" spans="1:8" x14ac:dyDescent="0.25">
      <c r="A251" s="16">
        <f>'DOR Games'!A250</f>
        <v>39458</v>
      </c>
      <c r="B251" s="16" t="str">
        <f>'DOR Games'!B250</f>
        <v>08Jan13365</v>
      </c>
      <c r="C251" s="46">
        <f>'DOR Games'!AI250</f>
        <v>3.75</v>
      </c>
      <c r="F251" s="15">
        <v>44081</v>
      </c>
      <c r="G251" t="s">
        <v>425</v>
      </c>
      <c r="H251">
        <v>20</v>
      </c>
    </row>
    <row r="252" spans="1:8" x14ac:dyDescent="0.25">
      <c r="A252" s="16">
        <f>'DOR Games'!A251</f>
        <v>39468</v>
      </c>
      <c r="B252" s="16" t="str">
        <f>'DOR Games'!B251</f>
        <v>08Jan13432</v>
      </c>
      <c r="C252" s="46">
        <f>'DOR Games'!AI251</f>
        <v>4.12</v>
      </c>
      <c r="F252" s="15">
        <v>44081</v>
      </c>
      <c r="G252" t="s">
        <v>426</v>
      </c>
      <c r="H252">
        <v>20</v>
      </c>
    </row>
    <row r="253" spans="1:8" x14ac:dyDescent="0.25">
      <c r="A253" s="16">
        <f>'DOR Games'!A252</f>
        <v>39468</v>
      </c>
      <c r="B253" s="16" t="str">
        <f>'DOR Games'!B252</f>
        <v>08Jan13429</v>
      </c>
      <c r="C253" s="46">
        <f>'DOR Games'!AI252</f>
        <v>3.52</v>
      </c>
      <c r="F253" s="15">
        <v>44081</v>
      </c>
      <c r="G253" t="s">
        <v>427</v>
      </c>
      <c r="H253">
        <v>20</v>
      </c>
    </row>
    <row r="254" spans="1:8" x14ac:dyDescent="0.25">
      <c r="A254" s="16">
        <f>'DOR Games'!A253</f>
        <v>39473</v>
      </c>
      <c r="B254" s="16" t="str">
        <f>'DOR Games'!B253</f>
        <v>08Jan13448</v>
      </c>
      <c r="C254" s="46">
        <f>'DOR Games'!AI253</f>
        <v>7.48</v>
      </c>
      <c r="F254" s="15">
        <v>44081</v>
      </c>
      <c r="G254" t="s">
        <v>428</v>
      </c>
      <c r="H254">
        <v>20</v>
      </c>
    </row>
    <row r="255" spans="1:8" x14ac:dyDescent="0.25">
      <c r="A255" s="16">
        <f>'DOR Games'!A254</f>
        <v>39474</v>
      </c>
      <c r="B255" s="16" t="str">
        <f>'DOR Games'!B254</f>
        <v>08Jan13459</v>
      </c>
      <c r="C255" s="46">
        <f>'DOR Games'!AI254</f>
        <v>5.25</v>
      </c>
      <c r="F255" s="15">
        <v>44081</v>
      </c>
      <c r="G255" t="s">
        <v>429</v>
      </c>
      <c r="H255">
        <v>20</v>
      </c>
    </row>
    <row r="256" spans="1:8" x14ac:dyDescent="0.25">
      <c r="A256" s="16">
        <f>'DOR Games'!A255</f>
        <v>39474</v>
      </c>
      <c r="B256" s="16" t="str">
        <f>'DOR Games'!B255</f>
        <v>08Jan13460</v>
      </c>
      <c r="C256" s="46">
        <f>'DOR Games'!AI255</f>
        <v>4.08</v>
      </c>
      <c r="F256" s="15">
        <v>44081</v>
      </c>
      <c r="G256" t="s">
        <v>430</v>
      </c>
      <c r="H256">
        <v>20</v>
      </c>
    </row>
    <row r="257" spans="1:8" x14ac:dyDescent="0.25">
      <c r="A257" s="16">
        <f>'DOR Games'!A256</f>
        <v>39474</v>
      </c>
      <c r="B257" s="16" t="str">
        <f>'DOR Games'!B256</f>
        <v>08Jan13461</v>
      </c>
      <c r="C257" s="46">
        <f>'DOR Games'!AI256</f>
        <v>13.2</v>
      </c>
      <c r="F257" s="15">
        <v>44081</v>
      </c>
      <c r="G257" t="s">
        <v>431</v>
      </c>
      <c r="H257">
        <v>20</v>
      </c>
    </row>
    <row r="258" spans="1:8" x14ac:dyDescent="0.25">
      <c r="A258" s="16">
        <f>'DOR Games'!A257</f>
        <v>39481</v>
      </c>
      <c r="B258" s="16" t="str">
        <f>'DOR Games'!B257</f>
        <v>08Feb13483</v>
      </c>
      <c r="C258" s="46">
        <f>'DOR Games'!AI257</f>
        <v>3.75</v>
      </c>
      <c r="F258" s="15">
        <v>44081</v>
      </c>
      <c r="G258" t="s">
        <v>432</v>
      </c>
      <c r="H258">
        <v>0</v>
      </c>
    </row>
    <row r="259" spans="1:8" x14ac:dyDescent="0.25">
      <c r="A259" s="16">
        <f>'DOR Games'!A258</f>
        <v>39481</v>
      </c>
      <c r="B259" s="16" t="str">
        <f>'DOR Games'!B258</f>
        <v>08Feb13482</v>
      </c>
      <c r="C259" s="46">
        <f>'DOR Games'!AI258</f>
        <v>4.18</v>
      </c>
      <c r="F259" s="15">
        <v>44081</v>
      </c>
      <c r="G259" t="s">
        <v>433</v>
      </c>
      <c r="H259">
        <v>20</v>
      </c>
    </row>
    <row r="260" spans="1:8" x14ac:dyDescent="0.25">
      <c r="A260" s="16">
        <f>'DOR Games'!A259</f>
        <v>39482</v>
      </c>
      <c r="B260" s="16" t="str">
        <f>'DOR Games'!B259</f>
        <v>08Feb13497</v>
      </c>
      <c r="C260" s="46">
        <f>'DOR Games'!AI259</f>
        <v>8.8000000000000007</v>
      </c>
      <c r="F260" s="15">
        <v>44081</v>
      </c>
      <c r="G260" t="s">
        <v>434</v>
      </c>
      <c r="H260">
        <v>20</v>
      </c>
    </row>
    <row r="261" spans="1:8" x14ac:dyDescent="0.25">
      <c r="A261" s="16">
        <f>'DOR Games'!A260</f>
        <v>39486</v>
      </c>
      <c r="B261" s="16" t="str">
        <f>'DOR Games'!B260</f>
        <v>08Feb13516</v>
      </c>
      <c r="C261" s="46">
        <f>'DOR Games'!AI260</f>
        <v>2.64</v>
      </c>
      <c r="F261" s="15">
        <v>44081</v>
      </c>
      <c r="G261" t="s">
        <v>435</v>
      </c>
      <c r="H261">
        <v>0</v>
      </c>
    </row>
    <row r="262" spans="1:8" x14ac:dyDescent="0.25">
      <c r="A262" s="16">
        <f>'DOR Games'!A261</f>
        <v>39489</v>
      </c>
      <c r="B262" s="16" t="str">
        <f>'DOR Games'!B261</f>
        <v>08Feb13526</v>
      </c>
      <c r="C262" s="46">
        <f>'DOR Games'!AI261</f>
        <v>5.28</v>
      </c>
      <c r="F262" s="15">
        <v>44081</v>
      </c>
      <c r="G262" t="s">
        <v>436</v>
      </c>
      <c r="H262">
        <v>0</v>
      </c>
    </row>
    <row r="263" spans="1:8" x14ac:dyDescent="0.25">
      <c r="A263" s="16">
        <f>'DOR Games'!A262</f>
        <v>39489</v>
      </c>
      <c r="B263" s="16" t="str">
        <f>'DOR Games'!B262</f>
        <v>08Feb13527</v>
      </c>
      <c r="C263" s="46">
        <f>'DOR Games'!AI262</f>
        <v>4.62</v>
      </c>
      <c r="F263" s="15">
        <v>44081</v>
      </c>
      <c r="G263" t="s">
        <v>437</v>
      </c>
      <c r="H263">
        <v>10</v>
      </c>
    </row>
    <row r="264" spans="1:8" x14ac:dyDescent="0.25">
      <c r="A264" s="16">
        <f>'DOR Games'!A263</f>
        <v>39493</v>
      </c>
      <c r="B264" s="16" t="str">
        <f>'DOR Games'!B263</f>
        <v>08Feb13542</v>
      </c>
      <c r="C264" s="46">
        <f>'DOR Games'!AI263</f>
        <v>18.48</v>
      </c>
      <c r="F264" s="15">
        <v>44081</v>
      </c>
      <c r="G264" t="s">
        <v>438</v>
      </c>
      <c r="H264">
        <v>10</v>
      </c>
    </row>
    <row r="265" spans="1:8" x14ac:dyDescent="0.25">
      <c r="A265" s="16">
        <f>'DOR Games'!A264</f>
        <v>39494</v>
      </c>
      <c r="B265" s="16" t="str">
        <f>'DOR Games'!B264</f>
        <v>08Feb13552</v>
      </c>
      <c r="C265" s="46">
        <f>'DOR Games'!AI264</f>
        <v>13.04</v>
      </c>
      <c r="F265" s="15">
        <v>44081</v>
      </c>
      <c r="G265" t="s">
        <v>439</v>
      </c>
      <c r="H265">
        <v>10</v>
      </c>
    </row>
    <row r="266" spans="1:8" x14ac:dyDescent="0.25">
      <c r="A266" s="16">
        <f>'DOR Games'!A265</f>
        <v>39494</v>
      </c>
      <c r="B266" s="16" t="str">
        <f>'DOR Games'!B265</f>
        <v>08Feb13543</v>
      </c>
      <c r="C266" s="46">
        <f>'DOR Games'!AI265</f>
        <v>3.96</v>
      </c>
      <c r="F266" s="15">
        <v>44081</v>
      </c>
      <c r="G266" t="s">
        <v>440</v>
      </c>
      <c r="H266">
        <v>10</v>
      </c>
    </row>
    <row r="267" spans="1:8" x14ac:dyDescent="0.25">
      <c r="A267" s="16">
        <f>'DOR Games'!A266</f>
        <v>39494</v>
      </c>
      <c r="B267" s="16" t="str">
        <f>'DOR Games'!B266</f>
        <v>08Feb13551</v>
      </c>
      <c r="C267" s="46">
        <f>'DOR Games'!AI266</f>
        <v>8.84</v>
      </c>
      <c r="F267" s="15">
        <v>44081</v>
      </c>
      <c r="G267" t="s">
        <v>441</v>
      </c>
      <c r="H267">
        <v>10</v>
      </c>
    </row>
    <row r="268" spans="1:8" x14ac:dyDescent="0.25">
      <c r="A268" s="16">
        <f>'DOR Games'!A267</f>
        <v>39496</v>
      </c>
      <c r="B268" s="16" t="str">
        <f>'DOR Games'!B267</f>
        <v>08Feb13559</v>
      </c>
      <c r="C268" s="46">
        <f>'DOR Games'!AI267</f>
        <v>2.86</v>
      </c>
      <c r="F268" s="15">
        <v>44081</v>
      </c>
      <c r="G268" t="s">
        <v>442</v>
      </c>
      <c r="H268">
        <v>10</v>
      </c>
    </row>
    <row r="269" spans="1:8" x14ac:dyDescent="0.25">
      <c r="A269" s="16">
        <f>'DOR Games'!A268</f>
        <v>39499</v>
      </c>
      <c r="B269" s="16" t="str">
        <f>'DOR Games'!B268</f>
        <v>08Feb13564</v>
      </c>
      <c r="C269" s="46">
        <f>'DOR Games'!AI268</f>
        <v>3.3</v>
      </c>
      <c r="F269" s="15">
        <v>44081</v>
      </c>
      <c r="G269" t="s">
        <v>443</v>
      </c>
      <c r="H269">
        <v>10</v>
      </c>
    </row>
    <row r="270" spans="1:8" x14ac:dyDescent="0.25">
      <c r="A270" s="16">
        <f>'DOR Games'!A269</f>
        <v>39501</v>
      </c>
      <c r="B270" s="16" t="str">
        <f>'DOR Games'!B269</f>
        <v>08Feb13591</v>
      </c>
      <c r="C270" s="46">
        <f>'DOR Games'!AI269</f>
        <v>5</v>
      </c>
      <c r="F270" s="15">
        <v>44081</v>
      </c>
      <c r="G270" t="s">
        <v>444</v>
      </c>
      <c r="H270">
        <v>10</v>
      </c>
    </row>
    <row r="271" spans="1:8" x14ac:dyDescent="0.25">
      <c r="A271" s="16">
        <f>'DOR Games'!A270</f>
        <v>39508</v>
      </c>
      <c r="B271" s="16" t="str">
        <f>'DOR Games'!B270</f>
        <v>08Mar13630</v>
      </c>
      <c r="C271" s="46">
        <f>'DOR Games'!AI270</f>
        <v>10.32</v>
      </c>
      <c r="F271" s="15">
        <v>44081</v>
      </c>
      <c r="G271" t="s">
        <v>445</v>
      </c>
      <c r="H271">
        <v>0</v>
      </c>
    </row>
    <row r="272" spans="1:8" x14ac:dyDescent="0.25">
      <c r="A272" s="16">
        <f>'DOR Games'!A271</f>
        <v>39517</v>
      </c>
      <c r="B272" s="16" t="str">
        <f>'DOR Games'!B271</f>
        <v>08Mar13679</v>
      </c>
      <c r="C272" s="46">
        <f>'DOR Games'!AI271</f>
        <v>8.2799999999999994</v>
      </c>
      <c r="F272" s="15">
        <v>44081</v>
      </c>
      <c r="G272" t="s">
        <v>446</v>
      </c>
      <c r="H272">
        <v>10</v>
      </c>
    </row>
    <row r="273" spans="1:8" x14ac:dyDescent="0.25">
      <c r="A273" s="16">
        <f>'DOR Games'!A272</f>
        <v>39522</v>
      </c>
      <c r="B273" s="16" t="str">
        <f>'DOR Games'!B272</f>
        <v>08Mar13690</v>
      </c>
      <c r="C273" s="46">
        <f>'DOR Games'!AI272</f>
        <v>3.74</v>
      </c>
      <c r="F273" s="15">
        <v>44081</v>
      </c>
      <c r="G273" t="s">
        <v>447</v>
      </c>
      <c r="H273">
        <v>20</v>
      </c>
    </row>
    <row r="274" spans="1:8" x14ac:dyDescent="0.25">
      <c r="A274" s="16">
        <f>'DOR Games'!A273</f>
        <v>39525</v>
      </c>
      <c r="B274" s="16" t="str">
        <f>'DOR Games'!B273</f>
        <v>08Mar13706</v>
      </c>
      <c r="C274" s="46">
        <f>'DOR Games'!AI273</f>
        <v>5.5</v>
      </c>
      <c r="F274" s="15">
        <v>44081</v>
      </c>
      <c r="G274" t="s">
        <v>448</v>
      </c>
      <c r="H274">
        <v>20</v>
      </c>
    </row>
    <row r="275" spans="1:8" x14ac:dyDescent="0.25">
      <c r="A275" s="16">
        <f>'DOR Games'!A274</f>
        <v>39526</v>
      </c>
      <c r="B275" s="16" t="str">
        <f>'DOR Games'!B274</f>
        <v>08Mar13708</v>
      </c>
      <c r="C275" s="46">
        <f>'DOR Games'!AI274</f>
        <v>1.54</v>
      </c>
      <c r="F275" s="15">
        <v>44081</v>
      </c>
      <c r="G275" t="s">
        <v>449</v>
      </c>
      <c r="H275">
        <v>0</v>
      </c>
    </row>
    <row r="276" spans="1:8" x14ac:dyDescent="0.25">
      <c r="A276" s="16">
        <f>'DOR Games'!A275</f>
        <v>39528</v>
      </c>
      <c r="B276" s="16" t="str">
        <f>'DOR Games'!B275</f>
        <v>08Mar13713</v>
      </c>
      <c r="C276" s="46">
        <f>'DOR Games'!AI275</f>
        <v>5.48</v>
      </c>
      <c r="F276" s="15">
        <v>44081</v>
      </c>
      <c r="G276" t="s">
        <v>450</v>
      </c>
      <c r="H276">
        <v>10</v>
      </c>
    </row>
    <row r="277" spans="1:8" x14ac:dyDescent="0.25">
      <c r="A277" s="16">
        <f>'DOR Games'!A276</f>
        <v>39529</v>
      </c>
      <c r="B277" s="16" t="str">
        <f>'DOR Games'!B276</f>
        <v>08Mar13720</v>
      </c>
      <c r="C277" s="46">
        <f>'DOR Games'!AI276</f>
        <v>2</v>
      </c>
      <c r="F277" s="15">
        <v>44081</v>
      </c>
      <c r="G277" t="s">
        <v>451</v>
      </c>
      <c r="H277">
        <v>10</v>
      </c>
    </row>
    <row r="278" spans="1:8" x14ac:dyDescent="0.25">
      <c r="A278" s="16">
        <f>'DOR Games'!A277</f>
        <v>39529</v>
      </c>
      <c r="B278" s="16" t="str">
        <f>'DOR Games'!B277</f>
        <v>08Mar13719</v>
      </c>
      <c r="C278" s="46">
        <f>'DOR Games'!AI277</f>
        <v>3</v>
      </c>
      <c r="F278" s="15">
        <v>44081</v>
      </c>
      <c r="G278" t="s">
        <v>452</v>
      </c>
      <c r="H278">
        <v>10</v>
      </c>
    </row>
    <row r="279" spans="1:8" x14ac:dyDescent="0.25">
      <c r="A279" s="16">
        <f>'DOR Games'!A278</f>
        <v>39530</v>
      </c>
      <c r="B279" s="16" t="str">
        <f>'DOR Games'!B278</f>
        <v>08Mar13727</v>
      </c>
      <c r="C279" s="46">
        <f>'DOR Games'!AI278</f>
        <v>5.5</v>
      </c>
      <c r="F279" s="15">
        <v>44081</v>
      </c>
      <c r="G279" t="s">
        <v>453</v>
      </c>
      <c r="H279">
        <v>10</v>
      </c>
    </row>
    <row r="280" spans="1:8" x14ac:dyDescent="0.25">
      <c r="A280" s="16">
        <f>'DOR Games'!A279</f>
        <v>39536</v>
      </c>
      <c r="B280" s="16" t="str">
        <f>'DOR Games'!B279</f>
        <v>08Mar13749</v>
      </c>
      <c r="C280" s="46">
        <f>'DOR Games'!AI279</f>
        <v>11.44</v>
      </c>
      <c r="F280" s="15">
        <v>44081</v>
      </c>
      <c r="G280" t="s">
        <v>454</v>
      </c>
      <c r="H280">
        <v>10</v>
      </c>
    </row>
    <row r="281" spans="1:8" x14ac:dyDescent="0.25">
      <c r="A281" s="16">
        <f>'DOR Games'!A280</f>
        <v>39557</v>
      </c>
      <c r="B281" s="16" t="str">
        <f>'DOR Games'!B280</f>
        <v>08Apr13858</v>
      </c>
      <c r="C281" s="46">
        <f>'DOR Games'!AI280</f>
        <v>3.52</v>
      </c>
      <c r="F281" s="15">
        <v>44081</v>
      </c>
      <c r="G281" t="s">
        <v>455</v>
      </c>
      <c r="H281">
        <v>10</v>
      </c>
    </row>
    <row r="282" spans="1:8" x14ac:dyDescent="0.25">
      <c r="A282" s="16">
        <f>'DOR Games'!A281</f>
        <v>39557</v>
      </c>
      <c r="B282" s="16" t="str">
        <f>'DOR Games'!B281</f>
        <v>08Apr13859</v>
      </c>
      <c r="C282" s="46">
        <f>'DOR Games'!AI281</f>
        <v>3.75</v>
      </c>
      <c r="F282" s="15">
        <v>44083</v>
      </c>
      <c r="G282" t="s">
        <v>456</v>
      </c>
      <c r="H282">
        <v>0</v>
      </c>
    </row>
    <row r="283" spans="1:8" x14ac:dyDescent="0.25">
      <c r="A283" s="16">
        <f>'DOR Games'!A282</f>
        <v>39559</v>
      </c>
      <c r="B283" s="16" t="str">
        <f>'DOR Games'!B282</f>
        <v>08Apr13865</v>
      </c>
      <c r="C283" s="46">
        <f>'DOR Games'!AI282</f>
        <v>5</v>
      </c>
      <c r="F283" s="15">
        <v>44083</v>
      </c>
      <c r="G283" t="s">
        <v>457</v>
      </c>
      <c r="H283">
        <v>0</v>
      </c>
    </row>
    <row r="284" spans="1:8" x14ac:dyDescent="0.25">
      <c r="A284" s="16">
        <f>'DOR Games'!A283</f>
        <v>39571</v>
      </c>
      <c r="B284" s="16" t="str">
        <f>'DOR Games'!B283</f>
        <v>08May13911</v>
      </c>
      <c r="C284" s="46">
        <f>'DOR Games'!AI283</f>
        <v>4.62</v>
      </c>
      <c r="F284" s="15">
        <v>44083</v>
      </c>
      <c r="G284" t="s">
        <v>458</v>
      </c>
      <c r="H284">
        <v>0</v>
      </c>
    </row>
    <row r="285" spans="1:8" x14ac:dyDescent="0.25">
      <c r="A285" s="16">
        <f>'DOR Games'!A284</f>
        <v>39579</v>
      </c>
      <c r="B285" s="16" t="str">
        <f>'DOR Games'!B284</f>
        <v>08May13944</v>
      </c>
      <c r="C285" s="46">
        <f>'DOR Games'!AI284</f>
        <v>3.24</v>
      </c>
      <c r="F285" s="15">
        <v>44083</v>
      </c>
      <c r="G285" t="s">
        <v>459</v>
      </c>
      <c r="H285">
        <v>0</v>
      </c>
    </row>
    <row r="286" spans="1:8" x14ac:dyDescent="0.25">
      <c r="A286" s="16">
        <f>'DOR Games'!A285</f>
        <v>39581</v>
      </c>
      <c r="B286" s="16" t="str">
        <f>'DOR Games'!B285</f>
        <v>08May13949</v>
      </c>
      <c r="C286" s="46">
        <f>'DOR Games'!AI285</f>
        <v>2.64</v>
      </c>
      <c r="F286" s="15">
        <v>44083</v>
      </c>
      <c r="G286" t="s">
        <v>460</v>
      </c>
      <c r="H286">
        <v>0</v>
      </c>
    </row>
    <row r="287" spans="1:8" x14ac:dyDescent="0.25">
      <c r="A287" s="16">
        <f>'DOR Games'!A286</f>
        <v>39589</v>
      </c>
      <c r="B287" s="16" t="str">
        <f>'DOR Games'!B286</f>
        <v>08May13991</v>
      </c>
      <c r="C287" s="46">
        <f>'DOR Games'!AI286</f>
        <v>8.8000000000000007</v>
      </c>
      <c r="F287" s="15">
        <v>44084</v>
      </c>
      <c r="G287" t="s">
        <v>461</v>
      </c>
      <c r="H287">
        <v>0</v>
      </c>
    </row>
    <row r="288" spans="1:8" x14ac:dyDescent="0.25">
      <c r="A288" s="16">
        <f>'DOR Games'!A287</f>
        <v>39591</v>
      </c>
      <c r="B288" s="16" t="str">
        <f>'DOR Games'!B287</f>
        <v>08May14000</v>
      </c>
      <c r="C288" s="46">
        <f>'DOR Games'!AI287</f>
        <v>8.8000000000000007</v>
      </c>
      <c r="F288" s="15">
        <v>44084</v>
      </c>
      <c r="G288" t="s">
        <v>462</v>
      </c>
      <c r="H288">
        <v>0</v>
      </c>
    </row>
    <row r="289" spans="1:8" x14ac:dyDescent="0.25">
      <c r="A289" s="16">
        <f>'DOR Games'!A288</f>
        <v>39591</v>
      </c>
      <c r="B289" s="16" t="str">
        <f>'DOR Games'!B288</f>
        <v>08May13999</v>
      </c>
      <c r="C289" s="46">
        <f>'DOR Games'!AI288</f>
        <v>4.08</v>
      </c>
      <c r="F289" s="15">
        <v>44084</v>
      </c>
      <c r="G289" t="s">
        <v>463</v>
      </c>
      <c r="H289">
        <v>0</v>
      </c>
    </row>
    <row r="290" spans="1:8" x14ac:dyDescent="0.25">
      <c r="A290" s="16">
        <f>'DOR Games'!A289</f>
        <v>39594</v>
      </c>
      <c r="B290" s="16" t="str">
        <f>'DOR Games'!B289</f>
        <v>08May14007</v>
      </c>
      <c r="C290" s="46">
        <f>'DOR Games'!AI289</f>
        <v>3.6</v>
      </c>
      <c r="F290" s="15">
        <v>44084</v>
      </c>
      <c r="G290" t="s">
        <v>464</v>
      </c>
      <c r="H290">
        <v>0</v>
      </c>
    </row>
    <row r="291" spans="1:8" x14ac:dyDescent="0.25">
      <c r="A291" s="16">
        <f>'DOR Games'!A290</f>
        <v>39624</v>
      </c>
      <c r="B291" s="16" t="str">
        <f>'DOR Games'!B290</f>
        <v>08Jun14158</v>
      </c>
      <c r="C291" s="46">
        <f>'DOR Games'!AI290</f>
        <v>6.16</v>
      </c>
      <c r="F291" s="15">
        <v>44084</v>
      </c>
      <c r="G291" t="s">
        <v>465</v>
      </c>
      <c r="H291">
        <v>0</v>
      </c>
    </row>
    <row r="292" spans="1:8" x14ac:dyDescent="0.25">
      <c r="A292" s="16">
        <f>'DOR Games'!A291</f>
        <v>39624</v>
      </c>
      <c r="B292" s="16" t="str">
        <f>'DOR Games'!B291</f>
        <v>08Jun14161</v>
      </c>
      <c r="C292" s="46">
        <f>'DOR Games'!AI291</f>
        <v>8.8000000000000007</v>
      </c>
      <c r="F292" s="15">
        <v>44084</v>
      </c>
      <c r="G292" t="s">
        <v>466</v>
      </c>
      <c r="H292">
        <v>0</v>
      </c>
    </row>
    <row r="293" spans="1:8" x14ac:dyDescent="0.25">
      <c r="A293" s="16">
        <f>'DOR Games'!A292</f>
        <v>39624</v>
      </c>
      <c r="B293" s="16" t="str">
        <f>'DOR Games'!B292</f>
        <v>08Jun14160</v>
      </c>
      <c r="C293" s="46">
        <f>'DOR Games'!AI292</f>
        <v>15.4</v>
      </c>
      <c r="F293" s="15">
        <v>44089</v>
      </c>
      <c r="G293" t="s">
        <v>467</v>
      </c>
      <c r="H293">
        <v>30</v>
      </c>
    </row>
    <row r="294" spans="1:8" x14ac:dyDescent="0.25">
      <c r="A294" s="16">
        <f>'DOR Games'!A293</f>
        <v>39624</v>
      </c>
      <c r="B294" s="16" t="str">
        <f>'DOR Games'!B293</f>
        <v>08Jun14157</v>
      </c>
      <c r="C294" s="46">
        <f>'DOR Games'!AI293</f>
        <v>4.08</v>
      </c>
      <c r="F294" s="15">
        <v>44154</v>
      </c>
      <c r="G294" t="s">
        <v>468</v>
      </c>
      <c r="H294">
        <v>0</v>
      </c>
    </row>
    <row r="295" spans="1:8" x14ac:dyDescent="0.25">
      <c r="A295" s="16">
        <f>'DOR Games'!A294</f>
        <v>39624</v>
      </c>
      <c r="B295" s="16" t="str">
        <f>'DOR Games'!B294</f>
        <v>08Jun14159</v>
      </c>
      <c r="C295" s="46">
        <f>'DOR Games'!AI294</f>
        <v>6</v>
      </c>
      <c r="F295" s="15">
        <v>44154</v>
      </c>
      <c r="G295" t="s">
        <v>469</v>
      </c>
      <c r="H295">
        <v>0</v>
      </c>
    </row>
    <row r="296" spans="1:8" x14ac:dyDescent="0.25">
      <c r="A296" s="16">
        <f>'DOR Games'!A295</f>
        <v>39628</v>
      </c>
      <c r="B296" s="16" t="str">
        <f>'DOR Games'!B295</f>
        <v>08Jun14171</v>
      </c>
      <c r="C296" s="46">
        <f>'DOR Games'!AI295</f>
        <v>1.76</v>
      </c>
      <c r="F296" s="15">
        <v>44729</v>
      </c>
      <c r="G296" t="s">
        <v>470</v>
      </c>
      <c r="H296">
        <v>0</v>
      </c>
    </row>
    <row r="297" spans="1:8" x14ac:dyDescent="0.25">
      <c r="A297" s="16">
        <f>'DOR Games'!A296</f>
        <v>39650</v>
      </c>
      <c r="B297" s="16" t="str">
        <f>'DOR Games'!B296</f>
        <v>08Jul14252</v>
      </c>
      <c r="C297" s="46">
        <f>'DOR Games'!AI296</f>
        <v>9.9600000000000009</v>
      </c>
      <c r="F297" s="15">
        <v>44935</v>
      </c>
      <c r="G297" t="s">
        <v>471</v>
      </c>
      <c r="H297">
        <v>0</v>
      </c>
    </row>
    <row r="298" spans="1:8" x14ac:dyDescent="0.25">
      <c r="A298" s="16">
        <f>'DOR Games'!A297</f>
        <v>39655</v>
      </c>
      <c r="B298" s="16" t="str">
        <f>'DOR Games'!B297</f>
        <v>08Jul14274</v>
      </c>
      <c r="C298" s="46">
        <f>'DOR Games'!AI297</f>
        <v>1.76</v>
      </c>
    </row>
    <row r="299" spans="1:8" x14ac:dyDescent="0.25">
      <c r="A299" s="16">
        <f>'DOR Games'!A298</f>
        <v>39663</v>
      </c>
      <c r="B299" s="16" t="str">
        <f>'DOR Games'!B298</f>
        <v>08Aug14306</v>
      </c>
      <c r="C299" s="46">
        <f>'DOR Games'!AI298</f>
        <v>4.18</v>
      </c>
    </row>
    <row r="300" spans="1:8" x14ac:dyDescent="0.25">
      <c r="A300" s="16">
        <f>'DOR Games'!A299</f>
        <v>39669</v>
      </c>
      <c r="B300" s="16" t="str">
        <f>'DOR Games'!B299</f>
        <v>08Aug14339</v>
      </c>
      <c r="C300" s="46">
        <f>'DOR Games'!AI299</f>
        <v>12.2</v>
      </c>
    </row>
    <row r="301" spans="1:8" x14ac:dyDescent="0.25">
      <c r="A301" s="16">
        <f>'DOR Games'!A300</f>
        <v>39671</v>
      </c>
      <c r="B301" s="16" t="str">
        <f>'DOR Games'!B300</f>
        <v>08Aug14362</v>
      </c>
      <c r="C301" s="46">
        <f>'DOR Games'!AI300</f>
        <v>4</v>
      </c>
    </row>
    <row r="302" spans="1:8" x14ac:dyDescent="0.25">
      <c r="A302" s="16">
        <f>'DOR Games'!A301</f>
        <v>39677</v>
      </c>
      <c r="B302" s="16" t="str">
        <f>'DOR Games'!B301</f>
        <v>08Aug14390</v>
      </c>
      <c r="C302" s="46">
        <f>'DOR Games'!AI301</f>
        <v>18.940000000000001</v>
      </c>
    </row>
    <row r="303" spans="1:8" x14ac:dyDescent="0.25">
      <c r="A303" s="16">
        <f>'DOR Games'!A302</f>
        <v>39692</v>
      </c>
      <c r="B303" s="16" t="str">
        <f>'DOR Games'!B302</f>
        <v>08Sep14453</v>
      </c>
      <c r="C303" s="46">
        <f>'DOR Games'!AI302</f>
        <v>0.25</v>
      </c>
    </row>
    <row r="304" spans="1:8" x14ac:dyDescent="0.25">
      <c r="A304" s="16">
        <f>'DOR Games'!A303</f>
        <v>39692</v>
      </c>
      <c r="B304" s="16" t="str">
        <f>'DOR Games'!B303</f>
        <v>08Sep14456</v>
      </c>
      <c r="C304" s="46">
        <f>'DOR Games'!AI303</f>
        <v>8.8000000000000007</v>
      </c>
    </row>
    <row r="305" spans="1:3" x14ac:dyDescent="0.25">
      <c r="A305" s="16">
        <f>'DOR Games'!A304</f>
        <v>39692</v>
      </c>
      <c r="B305" s="16" t="str">
        <f>'DOR Games'!B304</f>
        <v>08Sep14457</v>
      </c>
      <c r="C305" s="46">
        <f>'DOR Games'!AI304</f>
        <v>2.86</v>
      </c>
    </row>
    <row r="306" spans="1:3" x14ac:dyDescent="0.25">
      <c r="A306" s="16">
        <f>'DOR Games'!A305</f>
        <v>39699</v>
      </c>
      <c r="B306" s="16" t="str">
        <f>'DOR Games'!B305</f>
        <v>08Sep14481</v>
      </c>
      <c r="C306" s="46">
        <f>'DOR Games'!AI305</f>
        <v>5.48</v>
      </c>
    </row>
    <row r="307" spans="1:3" x14ac:dyDescent="0.25">
      <c r="A307" s="16">
        <f>'DOR Games'!A306</f>
        <v>39700</v>
      </c>
      <c r="B307" s="16" t="str">
        <f>'DOR Games'!B306</f>
        <v>08Sep14484</v>
      </c>
      <c r="C307" s="46">
        <f>'DOR Games'!AI306</f>
        <v>3.3</v>
      </c>
    </row>
    <row r="308" spans="1:3" x14ac:dyDescent="0.25">
      <c r="A308" s="16">
        <f>'DOR Games'!A307</f>
        <v>39725</v>
      </c>
      <c r="B308" s="16" t="str">
        <f>'DOR Games'!B307</f>
        <v>08Oct14583</v>
      </c>
      <c r="C308" s="46">
        <f>'DOR Games'!AI307</f>
        <v>2.42</v>
      </c>
    </row>
    <row r="309" spans="1:3" x14ac:dyDescent="0.25">
      <c r="A309" s="16">
        <f>'DOR Games'!A308</f>
        <v>39727</v>
      </c>
      <c r="B309" s="16" t="str">
        <f>'DOR Games'!B308</f>
        <v>08Oct14590</v>
      </c>
      <c r="C309" s="46">
        <f>'DOR Games'!AI308</f>
        <v>11.92</v>
      </c>
    </row>
    <row r="310" spans="1:3" x14ac:dyDescent="0.25">
      <c r="A310" s="16">
        <f>'DOR Games'!A309</f>
        <v>39727</v>
      </c>
      <c r="B310" s="16" t="str">
        <f>'DOR Games'!B309</f>
        <v>08Oct14591</v>
      </c>
      <c r="C310" s="46">
        <f>'DOR Games'!AI309</f>
        <v>0.75</v>
      </c>
    </row>
    <row r="311" spans="1:3" x14ac:dyDescent="0.25">
      <c r="A311" s="16">
        <f>'DOR Games'!A310</f>
        <v>39732</v>
      </c>
      <c r="B311" s="16" t="str">
        <f>'DOR Games'!B310</f>
        <v>08Oct14613</v>
      </c>
      <c r="C311" s="46">
        <f>'DOR Games'!AI310</f>
        <v>8.8000000000000007</v>
      </c>
    </row>
    <row r="312" spans="1:3" x14ac:dyDescent="0.25">
      <c r="A312" s="16">
        <f>'DOR Games'!A311</f>
        <v>39739</v>
      </c>
      <c r="B312" s="16" t="str">
        <f>'DOR Games'!B311</f>
        <v>08Oct14638</v>
      </c>
      <c r="C312" s="46">
        <f>'DOR Games'!AI311</f>
        <v>5.28</v>
      </c>
    </row>
    <row r="313" spans="1:3" x14ac:dyDescent="0.25">
      <c r="A313" s="16">
        <f>'DOR Games'!A312</f>
        <v>39739</v>
      </c>
      <c r="B313" s="16" t="str">
        <f>'DOR Games'!B312</f>
        <v>08Oct14642</v>
      </c>
      <c r="C313" s="46">
        <f>'DOR Games'!AI312</f>
        <v>10.56</v>
      </c>
    </row>
    <row r="314" spans="1:3" x14ac:dyDescent="0.25">
      <c r="A314" s="16">
        <f>'DOR Games'!A313</f>
        <v>39740</v>
      </c>
      <c r="B314" s="16" t="str">
        <f>'DOR Games'!B313</f>
        <v>08Oct14647</v>
      </c>
      <c r="C314" s="46">
        <f>'DOR Games'!AI313</f>
        <v>4.12</v>
      </c>
    </row>
    <row r="315" spans="1:3" x14ac:dyDescent="0.25">
      <c r="A315" s="16">
        <f>'DOR Games'!A314</f>
        <v>39746</v>
      </c>
      <c r="B315" s="16" t="str">
        <f>'DOR Games'!B314</f>
        <v>08Oct14676</v>
      </c>
      <c r="C315" s="46">
        <f>'DOR Games'!AI314</f>
        <v>5.0599999999999996</v>
      </c>
    </row>
    <row r="316" spans="1:3" x14ac:dyDescent="0.25">
      <c r="A316" s="16">
        <f>'DOR Games'!A315</f>
        <v>39746</v>
      </c>
      <c r="B316" s="16" t="str">
        <f>'DOR Games'!B315</f>
        <v>08Oct14675</v>
      </c>
      <c r="C316" s="46">
        <f>'DOR Games'!AI315</f>
        <v>4.38</v>
      </c>
    </row>
    <row r="317" spans="1:3" x14ac:dyDescent="0.25">
      <c r="A317" s="16">
        <f>'DOR Games'!A316</f>
        <v>39747</v>
      </c>
      <c r="B317" s="16" t="str">
        <f>'DOR Games'!B316</f>
        <v>08Oct14686</v>
      </c>
      <c r="C317" s="46">
        <f>'DOR Games'!AI316</f>
        <v>13.04</v>
      </c>
    </row>
    <row r="318" spans="1:3" x14ac:dyDescent="0.25">
      <c r="A318" s="16">
        <f>'DOR Games'!A317</f>
        <v>39753</v>
      </c>
      <c r="B318" s="16" t="str">
        <f>'DOR Games'!B317</f>
        <v>08Nov14714</v>
      </c>
      <c r="C318" s="46">
        <f>'DOR Games'!AI317</f>
        <v>9.9600000000000009</v>
      </c>
    </row>
    <row r="319" spans="1:3" x14ac:dyDescent="0.25">
      <c r="A319" s="16">
        <f>'DOR Games'!A318</f>
        <v>39753</v>
      </c>
      <c r="B319" s="16" t="str">
        <f>'DOR Games'!B318</f>
        <v>08Nov14719</v>
      </c>
      <c r="C319" s="46">
        <f>'DOR Games'!AI318</f>
        <v>12.2</v>
      </c>
    </row>
    <row r="320" spans="1:3" x14ac:dyDescent="0.25">
      <c r="A320" s="16">
        <f>'DOR Games'!A319</f>
        <v>39754</v>
      </c>
      <c r="B320" s="16" t="str">
        <f>'DOR Games'!B319</f>
        <v>08Nov14722</v>
      </c>
      <c r="C320" s="46">
        <f>'DOR Games'!AI319</f>
        <v>9.6</v>
      </c>
    </row>
    <row r="321" spans="1:3" x14ac:dyDescent="0.25">
      <c r="A321" s="16">
        <f>'DOR Games'!A320</f>
        <v>39775</v>
      </c>
      <c r="B321" s="16" t="str">
        <f>'DOR Games'!B320</f>
        <v>08Nov14810</v>
      </c>
      <c r="C321" s="46">
        <f>'DOR Games'!AI320</f>
        <v>7.92</v>
      </c>
    </row>
    <row r="322" spans="1:3" x14ac:dyDescent="0.25">
      <c r="A322" s="16">
        <f>'DOR Games'!A321</f>
        <v>39775</v>
      </c>
      <c r="B322" s="16" t="str">
        <f>'DOR Games'!B321</f>
        <v>08Nov14815</v>
      </c>
      <c r="C322" s="46">
        <f>'DOR Games'!AI321</f>
        <v>9.75</v>
      </c>
    </row>
    <row r="323" spans="1:3" x14ac:dyDescent="0.25">
      <c r="A323" s="16">
        <f>'DOR Games'!A322</f>
        <v>39775</v>
      </c>
      <c r="B323" s="16" t="str">
        <f>'DOR Games'!B322</f>
        <v>08Nov14811</v>
      </c>
      <c r="C323" s="46">
        <f>'DOR Games'!AI322</f>
        <v>3.6</v>
      </c>
    </row>
    <row r="324" spans="1:3" x14ac:dyDescent="0.25">
      <c r="A324" s="16">
        <f>'DOR Games'!A323</f>
        <v>39784</v>
      </c>
      <c r="B324" s="16" t="str">
        <f>'DOR Games'!B323</f>
        <v>08Dec14854</v>
      </c>
      <c r="C324" s="46">
        <f>'DOR Games'!AI323</f>
        <v>5.72</v>
      </c>
    </row>
    <row r="325" spans="1:3" x14ac:dyDescent="0.25">
      <c r="A325" s="16">
        <f>'DOR Games'!A324</f>
        <v>39786</v>
      </c>
      <c r="B325" s="16" t="str">
        <f>'DOR Games'!B324</f>
        <v>08Dec14867</v>
      </c>
      <c r="C325" s="46">
        <f>'DOR Games'!AI324</f>
        <v>5.94</v>
      </c>
    </row>
    <row r="326" spans="1:3" x14ac:dyDescent="0.25">
      <c r="A326" s="16">
        <f>'DOR Games'!A325</f>
        <v>39795</v>
      </c>
      <c r="B326" s="16" t="str">
        <f>'DOR Games'!B325</f>
        <v>08Dec14893</v>
      </c>
      <c r="C326" s="46">
        <f>'DOR Games'!AI325</f>
        <v>8.8000000000000007</v>
      </c>
    </row>
    <row r="327" spans="1:3" x14ac:dyDescent="0.25">
      <c r="A327" s="16">
        <f>'DOR Games'!A326</f>
        <v>39795</v>
      </c>
      <c r="B327" s="16" t="str">
        <f>'DOR Games'!B326</f>
        <v>08Dec14896</v>
      </c>
      <c r="C327" s="46">
        <f>'DOR Games'!AI326</f>
        <v>3.75</v>
      </c>
    </row>
    <row r="328" spans="1:3" x14ac:dyDescent="0.25">
      <c r="A328" s="16">
        <f>'DOR Games'!A327</f>
        <v>39805</v>
      </c>
      <c r="B328" s="16" t="str">
        <f>'DOR Games'!B327</f>
        <v>08Dec14950</v>
      </c>
      <c r="C328" s="46">
        <f>'DOR Games'!AI327</f>
        <v>6.16</v>
      </c>
    </row>
    <row r="329" spans="1:3" x14ac:dyDescent="0.25">
      <c r="A329" s="16">
        <f>'DOR Games'!A328</f>
        <v>39808</v>
      </c>
      <c r="B329" s="16" t="str">
        <f>'DOR Games'!B328</f>
        <v>08Dec14958</v>
      </c>
      <c r="C329" s="46">
        <f>'DOR Games'!AI328</f>
        <v>7.92</v>
      </c>
    </row>
    <row r="330" spans="1:3" x14ac:dyDescent="0.25">
      <c r="A330" s="16">
        <f>'DOR Games'!A329</f>
        <v>39813</v>
      </c>
      <c r="B330" s="16" t="str">
        <f>'DOR Games'!B329</f>
        <v>08Dec14979</v>
      </c>
      <c r="C330" s="46">
        <f>'DOR Games'!AI329</f>
        <v>3.6</v>
      </c>
    </row>
    <row r="331" spans="1:3" x14ac:dyDescent="0.25">
      <c r="A331" s="16">
        <f>'DOR Games'!A330</f>
        <v>39832</v>
      </c>
      <c r="B331" s="16" t="str">
        <f>'DOR Games'!B330</f>
        <v>09Jan15041</v>
      </c>
      <c r="C331" s="46">
        <f>'DOR Games'!AI330</f>
        <v>5.0599999999999996</v>
      </c>
    </row>
    <row r="332" spans="1:3" x14ac:dyDescent="0.25">
      <c r="A332" s="16">
        <f>'DOR Games'!A331</f>
        <v>39833</v>
      </c>
      <c r="B332" s="16" t="str">
        <f>'DOR Games'!B331</f>
        <v>09Jan15043</v>
      </c>
      <c r="C332" s="46">
        <f>'DOR Games'!AI331</f>
        <v>3.74</v>
      </c>
    </row>
    <row r="333" spans="1:3" x14ac:dyDescent="0.25">
      <c r="A333" s="16">
        <f>'DOR Games'!A332</f>
        <v>39838</v>
      </c>
      <c r="B333" s="16" t="str">
        <f>'DOR Games'!B332</f>
        <v>09Jan15092</v>
      </c>
      <c r="C333" s="46">
        <f>'DOR Games'!AI332</f>
        <v>8.64</v>
      </c>
    </row>
    <row r="334" spans="1:3" x14ac:dyDescent="0.25">
      <c r="A334" s="16">
        <f>'DOR Games'!A333</f>
        <v>39838</v>
      </c>
      <c r="B334" s="16" t="str">
        <f>'DOR Games'!B333</f>
        <v>09Jan15093</v>
      </c>
      <c r="C334" s="46">
        <f>'DOR Games'!AI333</f>
        <v>8.84</v>
      </c>
    </row>
    <row r="335" spans="1:3" x14ac:dyDescent="0.25">
      <c r="A335" s="16">
        <f>'DOR Games'!A334</f>
        <v>39838</v>
      </c>
      <c r="B335" s="16" t="str">
        <f>'DOR Games'!B334</f>
        <v>09Jan15091</v>
      </c>
      <c r="C335" s="46">
        <f>'DOR Games'!AI334</f>
        <v>11.08</v>
      </c>
    </row>
    <row r="336" spans="1:3" x14ac:dyDescent="0.25">
      <c r="A336" s="16">
        <f>'DOR Games'!A335</f>
        <v>39838</v>
      </c>
      <c r="B336" s="16" t="str">
        <f>'DOR Games'!B335</f>
        <v>09Jan15094</v>
      </c>
      <c r="C336" s="46">
        <f>'DOR Games'!AI335</f>
        <v>8.8000000000000007</v>
      </c>
    </row>
    <row r="337" spans="1:3" x14ac:dyDescent="0.25">
      <c r="A337" s="16">
        <f>'DOR Games'!A336</f>
        <v>39845</v>
      </c>
      <c r="B337" s="16" t="str">
        <f>'DOR Games'!B336</f>
        <v>09Feb15135</v>
      </c>
      <c r="C337" s="46">
        <f>'DOR Games'!AI336</f>
        <v>7.72</v>
      </c>
    </row>
    <row r="338" spans="1:3" x14ac:dyDescent="0.25">
      <c r="A338" s="16">
        <f>'DOR Games'!A337</f>
        <v>39845</v>
      </c>
      <c r="B338" s="16" t="str">
        <f>'DOR Games'!B337</f>
        <v>09Feb15134</v>
      </c>
      <c r="C338" s="46">
        <f>'DOR Games'!AI337</f>
        <v>2.88</v>
      </c>
    </row>
    <row r="339" spans="1:3" x14ac:dyDescent="0.25">
      <c r="A339" s="16">
        <f>'DOR Games'!A338</f>
        <v>39858</v>
      </c>
      <c r="B339" s="16" t="str">
        <f>'DOR Games'!B338</f>
        <v>09Feb15182</v>
      </c>
      <c r="C339" s="46">
        <f>'DOR Games'!AI338</f>
        <v>3.08</v>
      </c>
    </row>
    <row r="340" spans="1:3" x14ac:dyDescent="0.25">
      <c r="A340" s="16">
        <f>'DOR Games'!A339</f>
        <v>39860</v>
      </c>
      <c r="B340" s="16" t="str">
        <f>'DOR Games'!B339</f>
        <v>09Feb15192</v>
      </c>
      <c r="C340" s="46">
        <f>'DOR Games'!AI339</f>
        <v>2.86</v>
      </c>
    </row>
    <row r="341" spans="1:3" x14ac:dyDescent="0.25">
      <c r="A341" s="16">
        <f>'DOR Games'!A340</f>
        <v>39860</v>
      </c>
      <c r="B341" s="16" t="str">
        <f>'DOR Games'!B340</f>
        <v>09Feb15196</v>
      </c>
      <c r="C341" s="46">
        <f>'DOR Games'!AI340</f>
        <v>5.28</v>
      </c>
    </row>
    <row r="342" spans="1:3" x14ac:dyDescent="0.25">
      <c r="A342" s="16">
        <f>'DOR Games'!A341</f>
        <v>39872</v>
      </c>
      <c r="B342" s="16" t="str">
        <f>'DOR Games'!B341</f>
        <v>09Feb15237</v>
      </c>
      <c r="C342" s="46">
        <f>'DOR Games'!AI341</f>
        <v>7.5</v>
      </c>
    </row>
    <row r="343" spans="1:3" x14ac:dyDescent="0.25">
      <c r="A343" s="16">
        <f>'DOR Games'!A342</f>
        <v>39872</v>
      </c>
      <c r="B343" s="16" t="str">
        <f>'DOR Games'!B342</f>
        <v>09Feb15239</v>
      </c>
      <c r="C343" s="46">
        <f>'DOR Games'!AI342</f>
        <v>7.26</v>
      </c>
    </row>
    <row r="344" spans="1:3" x14ac:dyDescent="0.25">
      <c r="A344" s="16">
        <f>'DOR Games'!A343</f>
        <v>39872</v>
      </c>
      <c r="B344" s="16" t="str">
        <f>'DOR Games'!B343</f>
        <v>09Feb15238</v>
      </c>
      <c r="C344" s="46">
        <f>'DOR Games'!AI343</f>
        <v>10.24</v>
      </c>
    </row>
    <row r="345" spans="1:3" x14ac:dyDescent="0.25">
      <c r="A345" s="16">
        <f>'DOR Games'!A344</f>
        <v>39876</v>
      </c>
      <c r="B345" s="16" t="str">
        <f>'DOR Games'!B344</f>
        <v>09Mar15260</v>
      </c>
      <c r="C345" s="46">
        <f>'DOR Games'!AI344</f>
        <v>4.18</v>
      </c>
    </row>
    <row r="346" spans="1:3" x14ac:dyDescent="0.25">
      <c r="A346" s="16">
        <f>'DOR Games'!A345</f>
        <v>39894</v>
      </c>
      <c r="B346" s="16" t="str">
        <f>'DOR Games'!B345</f>
        <v>09Mar15337</v>
      </c>
      <c r="C346" s="46">
        <f>'DOR Games'!AI345</f>
        <v>6.46</v>
      </c>
    </row>
    <row r="347" spans="1:3" x14ac:dyDescent="0.25">
      <c r="A347" s="16">
        <f>'DOR Games'!A346</f>
        <v>39894</v>
      </c>
      <c r="B347" s="16" t="str">
        <f>'DOR Games'!B346</f>
        <v>09Mar15338</v>
      </c>
      <c r="C347" s="46">
        <f>'DOR Games'!AI346</f>
        <v>10</v>
      </c>
    </row>
    <row r="348" spans="1:3" x14ac:dyDescent="0.25">
      <c r="A348" s="16">
        <f>'DOR Games'!A347</f>
        <v>39901</v>
      </c>
      <c r="B348" s="16" t="str">
        <f>'DOR Games'!B347</f>
        <v>09Mar15373</v>
      </c>
      <c r="C348" s="46">
        <f>'DOR Games'!AI347</f>
        <v>8</v>
      </c>
    </row>
    <row r="349" spans="1:3" x14ac:dyDescent="0.25">
      <c r="A349" s="16">
        <f>'DOR Games'!A348</f>
        <v>39903</v>
      </c>
      <c r="B349" s="16" t="str">
        <f>'DOR Games'!B348</f>
        <v>09Mar15379</v>
      </c>
      <c r="C349" s="46">
        <f>'DOR Games'!AI348</f>
        <v>10</v>
      </c>
    </row>
    <row r="350" spans="1:3" x14ac:dyDescent="0.25">
      <c r="A350" s="16">
        <f>'DOR Games'!A349</f>
        <v>39917</v>
      </c>
      <c r="B350" s="16" t="str">
        <f>'DOR Games'!B349</f>
        <v>09Apr15433</v>
      </c>
      <c r="C350" s="46">
        <f>'DOR Games'!AI349</f>
        <v>4.8</v>
      </c>
    </row>
    <row r="351" spans="1:3" x14ac:dyDescent="0.25">
      <c r="A351" s="16">
        <f>'DOR Games'!A350</f>
        <v>39917</v>
      </c>
      <c r="B351" s="16" t="str">
        <f>'DOR Games'!B350</f>
        <v>09Apr15432</v>
      </c>
      <c r="C351" s="46">
        <f>'DOR Games'!AI350</f>
        <v>7.7</v>
      </c>
    </row>
    <row r="352" spans="1:3" x14ac:dyDescent="0.25">
      <c r="A352" s="16">
        <f>'DOR Games'!A351</f>
        <v>39922</v>
      </c>
      <c r="B352" s="16" t="str">
        <f>'DOR Games'!B351</f>
        <v>09Apr15447</v>
      </c>
      <c r="C352" s="46">
        <f>'DOR Games'!AI351</f>
        <v>4.12</v>
      </c>
    </row>
    <row r="353" spans="1:3" x14ac:dyDescent="0.25">
      <c r="A353" s="16">
        <f>'DOR Games'!A352</f>
        <v>39933</v>
      </c>
      <c r="B353" s="16" t="str">
        <f>'DOR Games'!B352</f>
        <v>09Apr15490</v>
      </c>
      <c r="C353" s="46">
        <f>'DOR Games'!AI352</f>
        <v>7.72</v>
      </c>
    </row>
    <row r="354" spans="1:3" x14ac:dyDescent="0.25">
      <c r="A354" s="16">
        <f>'DOR Games'!A353</f>
        <v>39935</v>
      </c>
      <c r="B354" s="16" t="str">
        <f>'DOR Games'!B353</f>
        <v>09May15495</v>
      </c>
      <c r="C354" s="46">
        <f>'DOR Games'!AI353</f>
        <v>2.2000000000000002</v>
      </c>
    </row>
    <row r="355" spans="1:3" x14ac:dyDescent="0.25">
      <c r="A355" s="16">
        <f>'DOR Games'!A354</f>
        <v>39943</v>
      </c>
      <c r="B355" s="16" t="str">
        <f>'DOR Games'!B354</f>
        <v>09May15514</v>
      </c>
      <c r="C355" s="46">
        <f>'DOR Games'!AI354</f>
        <v>11.4</v>
      </c>
    </row>
    <row r="356" spans="1:3" x14ac:dyDescent="0.25">
      <c r="A356" s="16">
        <f>'DOR Games'!A355</f>
        <v>39949</v>
      </c>
      <c r="B356" s="16" t="str">
        <f>'DOR Games'!B355</f>
        <v>09May15543</v>
      </c>
      <c r="C356" s="46">
        <f>'DOR Games'!AI355</f>
        <v>2.2000000000000002</v>
      </c>
    </row>
    <row r="357" spans="1:3" x14ac:dyDescent="0.25">
      <c r="A357" s="16">
        <f>'DOR Games'!A356</f>
        <v>39955</v>
      </c>
      <c r="B357" s="16" t="str">
        <f>'DOR Games'!B356</f>
        <v>09May15571</v>
      </c>
      <c r="C357" s="46">
        <f>'DOR Games'!AI356</f>
        <v>8.8000000000000007</v>
      </c>
    </row>
    <row r="358" spans="1:3" x14ac:dyDescent="0.25">
      <c r="A358" s="16">
        <f>'DOR Games'!A357</f>
        <v>39960</v>
      </c>
      <c r="B358" s="16" t="str">
        <f>'DOR Games'!B357</f>
        <v>09May15584</v>
      </c>
      <c r="C358" s="46">
        <f>'DOR Games'!AI357</f>
        <v>3.74</v>
      </c>
    </row>
    <row r="359" spans="1:3" x14ac:dyDescent="0.25">
      <c r="A359" s="16">
        <f>'DOR Games'!A358</f>
        <v>39975</v>
      </c>
      <c r="B359" s="16" t="str">
        <f>'DOR Games'!B358</f>
        <v>09Jun15648</v>
      </c>
      <c r="C359" s="46">
        <f>'DOR Games'!AI358</f>
        <v>4.25</v>
      </c>
    </row>
    <row r="360" spans="1:3" x14ac:dyDescent="0.25">
      <c r="A360" s="16">
        <f>'DOR Games'!A359</f>
        <v>39996</v>
      </c>
      <c r="B360" s="16" t="str">
        <f>'DOR Games'!B359</f>
        <v>09Jul15736</v>
      </c>
      <c r="C360" s="46">
        <f>'DOR Games'!AI359</f>
        <v>17.04</v>
      </c>
    </row>
    <row r="361" spans="1:3" x14ac:dyDescent="0.25">
      <c r="A361" s="16">
        <f>'DOR Games'!A360</f>
        <v>40011</v>
      </c>
      <c r="B361" s="16" t="str">
        <f>'DOR Games'!B360</f>
        <v>09Jul15808</v>
      </c>
      <c r="C361" s="46">
        <f>'DOR Games'!AI360</f>
        <v>0.25</v>
      </c>
    </row>
    <row r="362" spans="1:3" x14ac:dyDescent="0.25">
      <c r="A362" s="16">
        <f>'DOR Games'!A361</f>
        <v>40011</v>
      </c>
      <c r="B362" s="16" t="str">
        <f>'DOR Games'!B361</f>
        <v>09Jul15810</v>
      </c>
      <c r="C362" s="46">
        <f>'DOR Games'!AI361</f>
        <v>5.94</v>
      </c>
    </row>
    <row r="363" spans="1:3" x14ac:dyDescent="0.25">
      <c r="A363" s="16">
        <f>'DOR Games'!A362</f>
        <v>40011</v>
      </c>
      <c r="B363" s="16" t="str">
        <f>'DOR Games'!B362</f>
        <v>09Jul15809</v>
      </c>
      <c r="C363" s="46">
        <f>'DOR Games'!AI362</f>
        <v>5.28</v>
      </c>
    </row>
    <row r="364" spans="1:3" x14ac:dyDescent="0.25">
      <c r="A364" s="16">
        <f>'DOR Games'!A363</f>
        <v>40012</v>
      </c>
      <c r="B364" s="16" t="str">
        <f>'DOR Games'!B363</f>
        <v>09Jul15814</v>
      </c>
      <c r="C364" s="46">
        <f>'DOR Games'!AI363</f>
        <v>1.98</v>
      </c>
    </row>
    <row r="365" spans="1:3" x14ac:dyDescent="0.25">
      <c r="A365" s="16">
        <f>'DOR Games'!A364</f>
        <v>40012</v>
      </c>
      <c r="B365" s="16" t="str">
        <f>'DOR Games'!B364</f>
        <v>09Jul15811</v>
      </c>
      <c r="C365" s="46">
        <f>'DOR Games'!AI364</f>
        <v>3.3</v>
      </c>
    </row>
    <row r="366" spans="1:3" x14ac:dyDescent="0.25">
      <c r="A366" s="16">
        <f>'DOR Games'!A365</f>
        <v>40012</v>
      </c>
      <c r="B366" s="16" t="str">
        <f>'DOR Games'!B365</f>
        <v>09Jul15817</v>
      </c>
      <c r="C366" s="46">
        <f>'DOR Games'!AI365</f>
        <v>5.72</v>
      </c>
    </row>
    <row r="367" spans="1:3" x14ac:dyDescent="0.25">
      <c r="A367" s="16">
        <f>'DOR Games'!A366</f>
        <v>40012</v>
      </c>
      <c r="B367" s="16" t="str">
        <f>'DOR Games'!B366</f>
        <v>09Jul15829</v>
      </c>
      <c r="C367" s="46">
        <f>'DOR Games'!AI366</f>
        <v>3.34</v>
      </c>
    </row>
    <row r="368" spans="1:3" x14ac:dyDescent="0.25">
      <c r="A368" s="16">
        <f>'DOR Games'!A367</f>
        <v>40012</v>
      </c>
      <c r="B368" s="16" t="str">
        <f>'DOR Games'!B367</f>
        <v>09Jul15831</v>
      </c>
      <c r="C368" s="46">
        <f>'DOR Games'!AI367</f>
        <v>5.16</v>
      </c>
    </row>
    <row r="369" spans="1:3" x14ac:dyDescent="0.25">
      <c r="A369" s="16">
        <f>'DOR Games'!A368</f>
        <v>40012</v>
      </c>
      <c r="B369" s="16" t="str">
        <f>'DOR Games'!B368</f>
        <v>09Jul15830</v>
      </c>
      <c r="C369" s="46">
        <f>'DOR Games'!AI368</f>
        <v>7.5</v>
      </c>
    </row>
    <row r="370" spans="1:3" x14ac:dyDescent="0.25">
      <c r="A370" s="16">
        <f>'DOR Games'!A369</f>
        <v>40012</v>
      </c>
      <c r="B370" s="16" t="str">
        <f>'DOR Games'!B369</f>
        <v>09Jul15832</v>
      </c>
      <c r="C370" s="46">
        <f>'DOR Games'!AI369</f>
        <v>8.36</v>
      </c>
    </row>
    <row r="371" spans="1:3" x14ac:dyDescent="0.25">
      <c r="A371" s="16">
        <f>'DOR Games'!A370</f>
        <v>40012</v>
      </c>
      <c r="B371" s="16" t="str">
        <f>'DOR Games'!B370</f>
        <v>09Jul15833</v>
      </c>
      <c r="C371" s="46">
        <f>'DOR Games'!AI370</f>
        <v>3.34</v>
      </c>
    </row>
    <row r="372" spans="1:3" x14ac:dyDescent="0.25">
      <c r="A372" s="16">
        <f>'DOR Games'!A371</f>
        <v>40012</v>
      </c>
      <c r="B372" s="16" t="str">
        <f>'DOR Games'!B371</f>
        <v>09Jul15834</v>
      </c>
      <c r="C372" s="46">
        <f>'DOR Games'!AI371</f>
        <v>3.74</v>
      </c>
    </row>
    <row r="373" spans="1:3" x14ac:dyDescent="0.25">
      <c r="A373" s="16">
        <f>'DOR Games'!A372</f>
        <v>40013</v>
      </c>
      <c r="B373" s="16" t="str">
        <f>'DOR Games'!B372</f>
        <v>09Jul15837</v>
      </c>
      <c r="C373" s="46">
        <f>'DOR Games'!AI372</f>
        <v>5.76</v>
      </c>
    </row>
    <row r="374" spans="1:3" x14ac:dyDescent="0.25">
      <c r="A374" s="16">
        <f>'DOR Games'!A373</f>
        <v>40017</v>
      </c>
      <c r="B374" s="16" t="str">
        <f>'DOR Games'!B373</f>
        <v>09Jul15866</v>
      </c>
      <c r="C374" s="46">
        <f>'DOR Games'!AI373</f>
        <v>9.68</v>
      </c>
    </row>
    <row r="375" spans="1:3" x14ac:dyDescent="0.25">
      <c r="A375" s="16">
        <f>'DOR Games'!A374</f>
        <v>40028</v>
      </c>
      <c r="B375" s="16" t="str">
        <f>'DOR Games'!B374</f>
        <v>09Aug15915</v>
      </c>
      <c r="C375" s="46">
        <f>'DOR Games'!AI374</f>
        <v>7</v>
      </c>
    </row>
    <row r="376" spans="1:3" x14ac:dyDescent="0.25">
      <c r="A376" s="16">
        <f>'DOR Games'!A375</f>
        <v>40036</v>
      </c>
      <c r="B376" s="16" t="str">
        <f>'DOR Games'!B375</f>
        <v>09Aug15958</v>
      </c>
      <c r="C376" s="46">
        <f>'DOR Games'!AI375</f>
        <v>12.2</v>
      </c>
    </row>
    <row r="377" spans="1:3" x14ac:dyDescent="0.25">
      <c r="A377" s="16">
        <f>'DOR Games'!A376</f>
        <v>40045</v>
      </c>
      <c r="B377" s="16" t="str">
        <f>'DOR Games'!B376</f>
        <v>09Aug15987</v>
      </c>
      <c r="C377" s="46">
        <f>'DOR Games'!AI376</f>
        <v>12.2</v>
      </c>
    </row>
    <row r="378" spans="1:3" x14ac:dyDescent="0.25">
      <c r="A378" s="16">
        <f>'DOR Games'!A377</f>
        <v>40045</v>
      </c>
      <c r="B378" s="16" t="str">
        <f>'DOR Games'!B377</f>
        <v>09Aug15988</v>
      </c>
      <c r="C378" s="46">
        <f>'DOR Games'!AI377</f>
        <v>8.4</v>
      </c>
    </row>
    <row r="379" spans="1:3" x14ac:dyDescent="0.25">
      <c r="A379" s="16">
        <f>'DOR Games'!A378</f>
        <v>40045</v>
      </c>
      <c r="B379" s="16" t="str">
        <f>'DOR Games'!B378</f>
        <v>09Aug15989</v>
      </c>
      <c r="C379" s="46">
        <f>'DOR Games'!AI378</f>
        <v>11.04</v>
      </c>
    </row>
    <row r="380" spans="1:3" x14ac:dyDescent="0.25">
      <c r="A380" s="16">
        <f>'DOR Games'!A379</f>
        <v>40075</v>
      </c>
      <c r="B380" s="16" t="str">
        <f>'DOR Games'!B379</f>
        <v>09Sep16097</v>
      </c>
      <c r="C380" s="46">
        <f>'DOR Games'!AI379</f>
        <v>7.92</v>
      </c>
    </row>
    <row r="381" spans="1:3" x14ac:dyDescent="0.25">
      <c r="A381" s="16">
        <f>'DOR Games'!A380</f>
        <v>40076</v>
      </c>
      <c r="B381" s="16" t="str">
        <f>'DOR Games'!B380</f>
        <v>09Sep16101</v>
      </c>
      <c r="C381" s="46">
        <f>'DOR Games'!AI380</f>
        <v>7.92</v>
      </c>
    </row>
    <row r="382" spans="1:3" x14ac:dyDescent="0.25">
      <c r="A382" s="16">
        <f>'DOR Games'!A381</f>
        <v>40076</v>
      </c>
      <c r="B382" s="16" t="str">
        <f>'DOR Games'!B381</f>
        <v>09Sep16113</v>
      </c>
      <c r="C382" s="46">
        <f>'DOR Games'!AI381</f>
        <v>7.2</v>
      </c>
    </row>
    <row r="383" spans="1:3" x14ac:dyDescent="0.25">
      <c r="A383" s="16">
        <f>'DOR Games'!A382</f>
        <v>40076</v>
      </c>
      <c r="B383" s="16" t="str">
        <f>'DOR Games'!B382</f>
        <v>09Sep16108</v>
      </c>
      <c r="C383" s="46">
        <f>'DOR Games'!AI382</f>
        <v>8.2799999999999994</v>
      </c>
    </row>
    <row r="384" spans="1:3" x14ac:dyDescent="0.25">
      <c r="A384" s="16">
        <f>'DOR Games'!A383</f>
        <v>40076</v>
      </c>
      <c r="B384" s="16" t="str">
        <f>'DOR Games'!B383</f>
        <v>09Sep16102</v>
      </c>
      <c r="C384" s="46">
        <f>'DOR Games'!AI383</f>
        <v>6.6</v>
      </c>
    </row>
    <row r="385" spans="1:3" x14ac:dyDescent="0.25">
      <c r="A385" s="16">
        <f>'DOR Games'!A384</f>
        <v>40094</v>
      </c>
      <c r="B385" s="16" t="str">
        <f>'DOR Games'!B384</f>
        <v>09Oct16178</v>
      </c>
      <c r="C385" s="46">
        <f>'DOR Games'!AI384</f>
        <v>12.48</v>
      </c>
    </row>
    <row r="386" spans="1:3" x14ac:dyDescent="0.25">
      <c r="A386" s="16">
        <f>'DOR Games'!A385</f>
        <v>40094</v>
      </c>
      <c r="B386" s="16" t="str">
        <f>'DOR Games'!B385</f>
        <v>09Oct16179</v>
      </c>
      <c r="C386" s="46">
        <f>'DOR Games'!AI385</f>
        <v>0.25</v>
      </c>
    </row>
    <row r="387" spans="1:3" x14ac:dyDescent="0.25">
      <c r="A387" s="16">
        <f>'DOR Games'!A386</f>
        <v>40094</v>
      </c>
      <c r="B387" s="16" t="str">
        <f>'DOR Games'!B386</f>
        <v>09Oct16181</v>
      </c>
      <c r="C387" s="46">
        <f>'DOR Games'!AI386</f>
        <v>0.25</v>
      </c>
    </row>
    <row r="388" spans="1:3" x14ac:dyDescent="0.25">
      <c r="A388" s="16">
        <f>'DOR Games'!A387</f>
        <v>40094</v>
      </c>
      <c r="B388" s="16" t="str">
        <f>'DOR Games'!B387</f>
        <v>09Oct16180</v>
      </c>
      <c r="C388" s="46">
        <f>'DOR Games'!AI387</f>
        <v>12.2</v>
      </c>
    </row>
    <row r="389" spans="1:3" x14ac:dyDescent="0.25">
      <c r="A389" s="16">
        <f>'DOR Games'!A388</f>
        <v>40107</v>
      </c>
      <c r="B389" s="16" t="str">
        <f>'DOR Games'!B388</f>
        <v>09Oct16217</v>
      </c>
      <c r="C389" s="46">
        <f>'DOR Games'!AI388</f>
        <v>10.88</v>
      </c>
    </row>
    <row r="390" spans="1:3" x14ac:dyDescent="0.25">
      <c r="A390" s="16">
        <f>'DOR Games'!A389</f>
        <v>40110</v>
      </c>
      <c r="B390" s="16" t="str">
        <f>'DOR Games'!B389</f>
        <v>09Oct16226</v>
      </c>
      <c r="C390" s="46">
        <f>'DOR Games'!AI389</f>
        <v>0.25</v>
      </c>
    </row>
    <row r="391" spans="1:3" x14ac:dyDescent="0.25">
      <c r="A391" s="16">
        <f>'DOR Games'!A390</f>
        <v>40118</v>
      </c>
      <c r="B391" s="16" t="str">
        <f>'DOR Games'!B390</f>
        <v>09Nov16245</v>
      </c>
      <c r="C391" s="46">
        <f>'DOR Games'!AI390</f>
        <v>13.74</v>
      </c>
    </row>
    <row r="392" spans="1:3" x14ac:dyDescent="0.25">
      <c r="A392" s="16">
        <f>'DOR Games'!A391</f>
        <v>40124</v>
      </c>
      <c r="B392" s="16" t="str">
        <f>'DOR Games'!B391</f>
        <v>09Nov16266</v>
      </c>
      <c r="C392" s="46">
        <f>'DOR Games'!AI391</f>
        <v>20</v>
      </c>
    </row>
    <row r="393" spans="1:3" x14ac:dyDescent="0.25">
      <c r="A393" s="16">
        <f>'DOR Games'!A392</f>
        <v>40144</v>
      </c>
      <c r="B393" s="16" t="str">
        <f>'DOR Games'!B392</f>
        <v>09Nov16361</v>
      </c>
      <c r="C393" s="46">
        <f>'DOR Games'!AI392</f>
        <v>6.96</v>
      </c>
    </row>
    <row r="394" spans="1:3" x14ac:dyDescent="0.25">
      <c r="A394" s="16">
        <f>'DOR Games'!A393</f>
        <v>40145</v>
      </c>
      <c r="B394" s="16" t="str">
        <f>'DOR Games'!B393</f>
        <v>09Nov16365</v>
      </c>
      <c r="C394" s="46">
        <f>'DOR Games'!AI393</f>
        <v>20.88</v>
      </c>
    </row>
    <row r="395" spans="1:3" x14ac:dyDescent="0.25">
      <c r="A395" s="16">
        <f>'DOR Games'!A394</f>
        <v>40145</v>
      </c>
      <c r="B395" s="16" t="str">
        <f>'DOR Games'!B394</f>
        <v>09Nov16364</v>
      </c>
      <c r="C395" s="46">
        <f>'DOR Games'!AI394</f>
        <v>6.75</v>
      </c>
    </row>
    <row r="396" spans="1:3" x14ac:dyDescent="0.25">
      <c r="A396" s="16">
        <f>'DOR Games'!A395</f>
        <v>40152</v>
      </c>
      <c r="B396" s="16" t="str">
        <f>'DOR Games'!B395</f>
        <v>09Dec16388</v>
      </c>
      <c r="C396" s="46">
        <f>'DOR Games'!AI395</f>
        <v>5.94</v>
      </c>
    </row>
    <row r="397" spans="1:3" x14ac:dyDescent="0.25">
      <c r="A397" s="16">
        <f>'DOR Games'!A396</f>
        <v>40152</v>
      </c>
      <c r="B397" s="16" t="str">
        <f>'DOR Games'!B396</f>
        <v>09Dec16387</v>
      </c>
      <c r="C397" s="46">
        <f>'DOR Games'!AI396</f>
        <v>16.5</v>
      </c>
    </row>
    <row r="398" spans="1:3" x14ac:dyDescent="0.25">
      <c r="A398" s="16">
        <f>'DOR Games'!A397</f>
        <v>40159</v>
      </c>
      <c r="B398" s="16" t="str">
        <f>'DOR Games'!B397</f>
        <v>09Dec16410</v>
      </c>
      <c r="C398" s="46">
        <f>'DOR Games'!AI397</f>
        <v>7.25</v>
      </c>
    </row>
    <row r="399" spans="1:3" x14ac:dyDescent="0.25">
      <c r="A399" s="16">
        <f>'DOR Games'!A398</f>
        <v>40159</v>
      </c>
      <c r="B399" s="16" t="str">
        <f>'DOR Games'!B398</f>
        <v>09Dec16411</v>
      </c>
      <c r="C399" s="46">
        <f>'DOR Games'!AI398</f>
        <v>7.7</v>
      </c>
    </row>
    <row r="400" spans="1:3" x14ac:dyDescent="0.25">
      <c r="A400" s="16">
        <f>'DOR Games'!A399</f>
        <v>40162</v>
      </c>
      <c r="B400" s="16" t="str">
        <f>'DOR Games'!B399</f>
        <v>09Dec16419</v>
      </c>
      <c r="C400" s="46">
        <f>'DOR Games'!AI399</f>
        <v>6.82</v>
      </c>
    </row>
    <row r="401" spans="1:3" x14ac:dyDescent="0.25">
      <c r="A401" s="16">
        <f>'DOR Games'!A400</f>
        <v>40166</v>
      </c>
      <c r="B401" s="16" t="str">
        <f>'DOR Games'!B400</f>
        <v>09Dec16434</v>
      </c>
      <c r="C401" s="46">
        <f>'DOR Games'!AI400</f>
        <v>5.5</v>
      </c>
    </row>
    <row r="402" spans="1:3" x14ac:dyDescent="0.25">
      <c r="A402" s="16">
        <f>'DOR Games'!A401</f>
        <v>40170</v>
      </c>
      <c r="B402" s="16" t="str">
        <f>'DOR Games'!B401</f>
        <v>09Dec16452</v>
      </c>
      <c r="C402" s="46">
        <f>'DOR Games'!AI401</f>
        <v>6.82</v>
      </c>
    </row>
    <row r="403" spans="1:3" x14ac:dyDescent="0.25">
      <c r="A403" s="16">
        <f>'DOR Games'!A402</f>
        <v>40178</v>
      </c>
      <c r="B403" s="16" t="str">
        <f>'DOR Games'!B402</f>
        <v>09Dec16485</v>
      </c>
      <c r="C403" s="46">
        <f>'DOR Games'!AI402</f>
        <v>6.6</v>
      </c>
    </row>
    <row r="404" spans="1:3" x14ac:dyDescent="0.25">
      <c r="A404" s="16">
        <f>'DOR Games'!A403</f>
        <v>40181</v>
      </c>
      <c r="B404" s="16" t="str">
        <f>'DOR Games'!B403</f>
        <v>10Jan16509</v>
      </c>
      <c r="C404" s="46">
        <f>'DOR Games'!AI403</f>
        <v>1.25</v>
      </c>
    </row>
    <row r="405" spans="1:3" x14ac:dyDescent="0.25">
      <c r="A405" s="16">
        <f>'DOR Games'!A404</f>
        <v>40195</v>
      </c>
      <c r="B405" s="16" t="str">
        <f>'DOR Games'!B404</f>
        <v>10Jan16570</v>
      </c>
      <c r="C405" s="46">
        <f>'DOR Games'!AI404</f>
        <v>12.32</v>
      </c>
    </row>
    <row r="406" spans="1:3" x14ac:dyDescent="0.25">
      <c r="A406" s="16">
        <f>'DOR Games'!A405</f>
        <v>40195</v>
      </c>
      <c r="B406" s="16" t="str">
        <f>'DOR Games'!B405</f>
        <v>10Jan16573</v>
      </c>
      <c r="C406" s="46">
        <f>'DOR Games'!AI405</f>
        <v>15.5</v>
      </c>
    </row>
    <row r="407" spans="1:3" x14ac:dyDescent="0.25">
      <c r="A407" s="16">
        <f>'DOR Games'!A406</f>
        <v>40202</v>
      </c>
      <c r="B407" s="16" t="str">
        <f>'DOR Games'!B406</f>
        <v>10Jan16592</v>
      </c>
      <c r="C407" s="46">
        <f>'DOR Games'!AI406</f>
        <v>5.48</v>
      </c>
    </row>
    <row r="408" spans="1:3" x14ac:dyDescent="0.25">
      <c r="A408" s="16">
        <f>'DOR Games'!A407</f>
        <v>40210</v>
      </c>
      <c r="B408" s="16" t="str">
        <f>'DOR Games'!B407</f>
        <v>10Feb16645</v>
      </c>
      <c r="C408" s="46">
        <f>'DOR Games'!AI407</f>
        <v>6.75</v>
      </c>
    </row>
    <row r="409" spans="1:3" x14ac:dyDescent="0.25">
      <c r="A409" s="16">
        <f>'DOR Games'!A408</f>
        <v>40220</v>
      </c>
      <c r="B409" s="16" t="str">
        <f>'DOR Games'!B408</f>
        <v>10Feb16693</v>
      </c>
      <c r="C409" s="46">
        <f>'DOR Games'!AI408</f>
        <v>5.94</v>
      </c>
    </row>
    <row r="410" spans="1:3" x14ac:dyDescent="0.25">
      <c r="A410" s="16">
        <f>'DOR Games'!A409</f>
        <v>40226</v>
      </c>
      <c r="B410" s="16" t="str">
        <f>'DOR Games'!B409</f>
        <v>10Feb16734</v>
      </c>
      <c r="C410" s="46">
        <f>'DOR Games'!AI409</f>
        <v>2.64</v>
      </c>
    </row>
    <row r="411" spans="1:3" x14ac:dyDescent="0.25">
      <c r="A411" s="16">
        <f>'DOR Games'!A410</f>
        <v>40239</v>
      </c>
      <c r="B411" s="16" t="str">
        <f>'DOR Games'!B410</f>
        <v>10Mar16799</v>
      </c>
      <c r="C411" s="46">
        <f>'DOR Games'!AI410</f>
        <v>1.76</v>
      </c>
    </row>
    <row r="412" spans="1:3" x14ac:dyDescent="0.25">
      <c r="A412" s="16">
        <f>'DOR Games'!A411</f>
        <v>40243</v>
      </c>
      <c r="B412" s="16" t="str">
        <f>'DOR Games'!B411</f>
        <v>10Mar16828</v>
      </c>
      <c r="C412" s="46">
        <f>'DOR Games'!AI411</f>
        <v>8.8000000000000007</v>
      </c>
    </row>
    <row r="413" spans="1:3" x14ac:dyDescent="0.25">
      <c r="A413" s="16">
        <f>'DOR Games'!A412</f>
        <v>40262</v>
      </c>
      <c r="B413" s="16" t="str">
        <f>'DOR Games'!B412</f>
        <v>10Mar16939</v>
      </c>
      <c r="C413" s="46">
        <f>'DOR Games'!AI412</f>
        <v>6.75</v>
      </c>
    </row>
    <row r="414" spans="1:3" x14ac:dyDescent="0.25">
      <c r="A414" s="16">
        <f>'DOR Games'!A413</f>
        <v>40262</v>
      </c>
      <c r="B414" s="16" t="str">
        <f>'DOR Games'!B413</f>
        <v>10Mar16940</v>
      </c>
      <c r="C414" s="46">
        <f>'DOR Games'!AI413</f>
        <v>12.76</v>
      </c>
    </row>
    <row r="415" spans="1:3" x14ac:dyDescent="0.25">
      <c r="A415" s="16">
        <f>'DOR Games'!A414</f>
        <v>40262</v>
      </c>
      <c r="B415" s="16" t="str">
        <f>'DOR Games'!B414</f>
        <v>10Mar16937</v>
      </c>
      <c r="C415" s="46">
        <f>'DOR Games'!AI414</f>
        <v>8.2799999999999994</v>
      </c>
    </row>
    <row r="416" spans="1:3" x14ac:dyDescent="0.25">
      <c r="A416" s="16">
        <f>'DOR Games'!A415</f>
        <v>40269</v>
      </c>
      <c r="B416" s="16" t="str">
        <f>'DOR Games'!B415</f>
        <v>10Apr16974</v>
      </c>
      <c r="C416" s="46">
        <f>'DOR Games'!AI415</f>
        <v>8.14</v>
      </c>
    </row>
    <row r="417" spans="1:3" x14ac:dyDescent="0.25">
      <c r="A417" s="16">
        <f>'DOR Games'!A416</f>
        <v>40279</v>
      </c>
      <c r="B417" s="16" t="str">
        <f>'DOR Games'!B416</f>
        <v>10Apr17013</v>
      </c>
      <c r="C417" s="46">
        <f>'DOR Games'!AI416</f>
        <v>3.74</v>
      </c>
    </row>
    <row r="418" spans="1:3" x14ac:dyDescent="0.25">
      <c r="A418" s="16">
        <f>'DOR Games'!A417</f>
        <v>40286</v>
      </c>
      <c r="B418" s="16" t="str">
        <f>'DOR Games'!B417</f>
        <v>10Apr17038</v>
      </c>
      <c r="C418" s="46">
        <f>'DOR Games'!AI417</f>
        <v>11.08</v>
      </c>
    </row>
    <row r="419" spans="1:3" x14ac:dyDescent="0.25">
      <c r="A419" s="16">
        <f>'DOR Games'!A418</f>
        <v>40286</v>
      </c>
      <c r="B419" s="16" t="str">
        <f>'DOR Games'!B418</f>
        <v>10Apr17040</v>
      </c>
      <c r="C419" s="46">
        <f>'DOR Games'!AI418</f>
        <v>5</v>
      </c>
    </row>
    <row r="420" spans="1:3" x14ac:dyDescent="0.25">
      <c r="A420" s="16">
        <f>'DOR Games'!A419</f>
        <v>40311</v>
      </c>
      <c r="B420" s="16" t="str">
        <f>'DOR Games'!B419</f>
        <v>10May17123</v>
      </c>
      <c r="C420" s="46">
        <f>'DOR Games'!AI419</f>
        <v>5.5</v>
      </c>
    </row>
    <row r="421" spans="1:3" x14ac:dyDescent="0.25">
      <c r="A421" s="16">
        <f>'DOR Games'!A420</f>
        <v>40315</v>
      </c>
      <c r="B421" s="16" t="str">
        <f>'DOR Games'!B420</f>
        <v>10May17143</v>
      </c>
      <c r="C421" s="46">
        <f>'DOR Games'!AI420</f>
        <v>2.64</v>
      </c>
    </row>
    <row r="422" spans="1:3" x14ac:dyDescent="0.25">
      <c r="A422" s="16">
        <f>'DOR Games'!A421</f>
        <v>40320</v>
      </c>
      <c r="B422" s="16" t="str">
        <f>'DOR Games'!B421</f>
        <v>10May17162</v>
      </c>
      <c r="C422" s="46">
        <f>'DOR Games'!AI421</f>
        <v>6.25</v>
      </c>
    </row>
    <row r="423" spans="1:3" x14ac:dyDescent="0.25">
      <c r="A423" s="16">
        <f>'DOR Games'!A422</f>
        <v>40321</v>
      </c>
      <c r="B423" s="16" t="str">
        <f>'DOR Games'!B422</f>
        <v>10May17174</v>
      </c>
      <c r="C423" s="46">
        <f>'DOR Games'!AI422</f>
        <v>11.66</v>
      </c>
    </row>
    <row r="424" spans="1:3" x14ac:dyDescent="0.25">
      <c r="A424" s="16">
        <f>'DOR Games'!A423</f>
        <v>40341</v>
      </c>
      <c r="B424" s="16" t="str">
        <f>'DOR Games'!B423</f>
        <v>10Jun17249</v>
      </c>
      <c r="C424" s="46">
        <f>'DOR Games'!AI423</f>
        <v>4.84</v>
      </c>
    </row>
    <row r="425" spans="1:3" x14ac:dyDescent="0.25">
      <c r="A425" s="16">
        <f>'DOR Games'!A424</f>
        <v>40344</v>
      </c>
      <c r="B425" s="16" t="str">
        <f>'DOR Games'!B424</f>
        <v>10Jun17259</v>
      </c>
      <c r="C425" s="46">
        <f>'DOR Games'!AI424</f>
        <v>3.625</v>
      </c>
    </row>
    <row r="426" spans="1:3" x14ac:dyDescent="0.25">
      <c r="A426" s="16">
        <f>'DOR Games'!A425</f>
        <v>40350</v>
      </c>
      <c r="B426" s="16" t="str">
        <f>'DOR Games'!B425</f>
        <v>10Jun17274</v>
      </c>
      <c r="C426" s="46">
        <f>'DOR Games'!AI425</f>
        <v>6.88</v>
      </c>
    </row>
    <row r="427" spans="1:3" x14ac:dyDescent="0.25">
      <c r="A427" s="16">
        <f>'DOR Games'!A426</f>
        <v>40351</v>
      </c>
      <c r="B427" s="16" t="str">
        <f>'DOR Games'!B426</f>
        <v>10Jun17278</v>
      </c>
      <c r="C427" s="46">
        <f>'DOR Games'!AI426</f>
        <v>9.58</v>
      </c>
    </row>
    <row r="428" spans="1:3" x14ac:dyDescent="0.25">
      <c r="A428" s="16">
        <f>'DOR Games'!A427</f>
        <v>40361</v>
      </c>
      <c r="B428" s="16" t="str">
        <f>'DOR Games'!B427</f>
        <v>10Jul17304</v>
      </c>
      <c r="C428" s="46">
        <f>'DOR Games'!AI427</f>
        <v>9.9</v>
      </c>
    </row>
    <row r="429" spans="1:3" x14ac:dyDescent="0.25">
      <c r="A429" s="16">
        <f>'DOR Games'!A428</f>
        <v>40362</v>
      </c>
      <c r="B429" s="16" t="str">
        <f>'DOR Games'!B428</f>
        <v>10Jul17310</v>
      </c>
      <c r="C429" s="46">
        <f>'DOR Games'!AI428</f>
        <v>7.7</v>
      </c>
    </row>
    <row r="430" spans="1:3" x14ac:dyDescent="0.25">
      <c r="A430" s="16">
        <f>'DOR Games'!A429</f>
        <v>40379</v>
      </c>
      <c r="B430" s="16" t="str">
        <f>'DOR Games'!B429</f>
        <v>10Jul17381</v>
      </c>
      <c r="C430" s="46">
        <f>'DOR Games'!AI429</f>
        <v>7.5</v>
      </c>
    </row>
    <row r="431" spans="1:3" x14ac:dyDescent="0.25">
      <c r="A431" s="16">
        <f>'DOR Games'!A430</f>
        <v>40380</v>
      </c>
      <c r="B431" s="16" t="str">
        <f>'DOR Games'!B430</f>
        <v>10Jul17385</v>
      </c>
      <c r="C431" s="46">
        <f>'DOR Games'!AI430</f>
        <v>10.1</v>
      </c>
    </row>
    <row r="432" spans="1:3" x14ac:dyDescent="0.25">
      <c r="A432" s="16">
        <f>'DOR Games'!A431</f>
        <v>40383</v>
      </c>
      <c r="B432" s="16" t="str">
        <f>'DOR Games'!B431</f>
        <v>10Jul17406</v>
      </c>
      <c r="C432" s="46">
        <f>'DOR Games'!AI431</f>
        <v>7.7</v>
      </c>
    </row>
    <row r="433" spans="1:3" x14ac:dyDescent="0.25">
      <c r="A433" s="16">
        <f>'DOR Games'!A432</f>
        <v>40384</v>
      </c>
      <c r="B433" s="16" t="str">
        <f>'DOR Games'!B432</f>
        <v>10Jul17414</v>
      </c>
      <c r="C433" s="46">
        <f>'DOR Games'!AI432</f>
        <v>5.94</v>
      </c>
    </row>
    <row r="434" spans="1:3" x14ac:dyDescent="0.25">
      <c r="A434" s="16">
        <f>'DOR Games'!A433</f>
        <v>40384</v>
      </c>
      <c r="B434" s="16" t="str">
        <f>'DOR Games'!B433</f>
        <v>10Jul17415</v>
      </c>
      <c r="C434" s="46">
        <f>'DOR Games'!AI433</f>
        <v>8.8000000000000007</v>
      </c>
    </row>
    <row r="435" spans="1:3" x14ac:dyDescent="0.25">
      <c r="A435" s="16">
        <f>'DOR Games'!A434</f>
        <v>40391</v>
      </c>
      <c r="B435" s="16" t="str">
        <f>'DOR Games'!B434</f>
        <v>10Aug17482</v>
      </c>
      <c r="C435" s="46">
        <f>'DOR Games'!AI434</f>
        <v>7.04</v>
      </c>
    </row>
    <row r="436" spans="1:3" x14ac:dyDescent="0.25">
      <c r="A436" s="16">
        <f>'DOR Games'!A435</f>
        <v>40418</v>
      </c>
      <c r="B436" s="16" t="str">
        <f>'DOR Games'!B435</f>
        <v>10Aug17537</v>
      </c>
      <c r="C436" s="46">
        <f>'DOR Games'!AI435</f>
        <v>4.5</v>
      </c>
    </row>
    <row r="437" spans="1:3" x14ac:dyDescent="0.25">
      <c r="A437" s="16">
        <f>'DOR Games'!A436</f>
        <v>40422</v>
      </c>
      <c r="B437" s="16" t="str">
        <f>'DOR Games'!B436</f>
        <v>10Sep17598</v>
      </c>
      <c r="C437" s="46">
        <f>'DOR Games'!AI436</f>
        <v>11.88</v>
      </c>
    </row>
    <row r="438" spans="1:3" x14ac:dyDescent="0.25">
      <c r="A438" s="16">
        <f>'DOR Games'!A437</f>
        <v>40426</v>
      </c>
      <c r="B438" s="16" t="str">
        <f>'DOR Games'!B437</f>
        <v>10Sep17578</v>
      </c>
      <c r="C438" s="46">
        <f>'DOR Games'!AI437</f>
        <v>18.36</v>
      </c>
    </row>
    <row r="439" spans="1:3" x14ac:dyDescent="0.25">
      <c r="A439" s="16">
        <f>'DOR Games'!A438</f>
        <v>40463</v>
      </c>
      <c r="B439" s="16" t="str">
        <f>'DOR Games'!B438</f>
        <v>10Oct17694</v>
      </c>
      <c r="C439" s="46">
        <f>'DOR Games'!AI438</f>
        <v>8.58</v>
      </c>
    </row>
    <row r="440" spans="1:3" x14ac:dyDescent="0.25">
      <c r="A440" s="16">
        <f>'DOR Games'!A439</f>
        <v>40486</v>
      </c>
      <c r="B440" s="16" t="str">
        <f>'DOR Games'!B439</f>
        <v>10Nov17741</v>
      </c>
      <c r="C440" s="46">
        <f>'DOR Games'!AI439</f>
        <v>3.74</v>
      </c>
    </row>
    <row r="441" spans="1:3" x14ac:dyDescent="0.25">
      <c r="A441" s="16">
        <f>'DOR Games'!A440</f>
        <v>40486</v>
      </c>
      <c r="B441" s="16" t="str">
        <f>'DOR Games'!B440</f>
        <v>10Nov17742</v>
      </c>
      <c r="C441" s="46">
        <f>'DOR Games'!AI440</f>
        <v>7.7</v>
      </c>
    </row>
    <row r="442" spans="1:3" x14ac:dyDescent="0.25">
      <c r="A442" s="16">
        <f>'DOR Games'!A441</f>
        <v>40488</v>
      </c>
      <c r="B442" s="16" t="str">
        <f>'DOR Games'!B441</f>
        <v>10Nov17745</v>
      </c>
      <c r="C442" s="46">
        <f>'DOR Games'!AI441</f>
        <v>21.02</v>
      </c>
    </row>
    <row r="443" spans="1:3" x14ac:dyDescent="0.25">
      <c r="A443" s="16">
        <f>'DOR Games'!A442</f>
        <v>40502</v>
      </c>
      <c r="B443" s="16" t="str">
        <f>'DOR Games'!B442</f>
        <v>10Nov17800</v>
      </c>
      <c r="C443" s="46">
        <f>'DOR Games'!AI442</f>
        <v>5.94</v>
      </c>
    </row>
    <row r="444" spans="1:3" x14ac:dyDescent="0.25">
      <c r="A444" s="16">
        <f>'DOR Games'!A443</f>
        <v>40516</v>
      </c>
      <c r="B444" s="16" t="str">
        <f>'DOR Games'!B443</f>
        <v>10Dec17833</v>
      </c>
      <c r="C444" s="46">
        <f>'DOR Games'!AI443</f>
        <v>3.96</v>
      </c>
    </row>
    <row r="445" spans="1:3" x14ac:dyDescent="0.25">
      <c r="A445" s="16">
        <f>'DOR Games'!A444</f>
        <v>40516</v>
      </c>
      <c r="B445" s="16" t="str">
        <f>'DOR Games'!B444</f>
        <v>10Dec17834</v>
      </c>
      <c r="C445" s="46">
        <f>'DOR Games'!AI444</f>
        <v>3.52</v>
      </c>
    </row>
    <row r="446" spans="1:3" x14ac:dyDescent="0.25">
      <c r="A446" s="16">
        <f>'DOR Games'!A445</f>
        <v>40525</v>
      </c>
      <c r="B446" s="16" t="str">
        <f>'DOR Games'!B445</f>
        <v>10Dec17859</v>
      </c>
      <c r="C446" s="46">
        <f>'DOR Games'!AI445</f>
        <v>3.6</v>
      </c>
    </row>
    <row r="447" spans="1:3" x14ac:dyDescent="0.25">
      <c r="A447" s="16">
        <f>'DOR Games'!A446</f>
        <v>40525</v>
      </c>
      <c r="B447" s="16" t="str">
        <f>'DOR Games'!B446</f>
        <v>10Dec17865</v>
      </c>
      <c r="C447" s="46">
        <f>'DOR Games'!AI446</f>
        <v>4</v>
      </c>
    </row>
    <row r="448" spans="1:3" x14ac:dyDescent="0.25">
      <c r="A448" s="16">
        <f>'DOR Games'!A447</f>
        <v>40530</v>
      </c>
      <c r="B448" s="16" t="str">
        <f>'DOR Games'!B447</f>
        <v>10Dec17876</v>
      </c>
      <c r="C448" s="46">
        <f>'DOR Games'!AI447</f>
        <v>8.84</v>
      </c>
    </row>
    <row r="449" spans="1:3" x14ac:dyDescent="0.25">
      <c r="A449" s="16">
        <f>'DOR Games'!A448</f>
        <v>40532</v>
      </c>
      <c r="B449" s="16" t="str">
        <f>'DOR Games'!B448</f>
        <v>10Dec17883</v>
      </c>
      <c r="C449" s="46">
        <f>'DOR Games'!AI448</f>
        <v>2.6</v>
      </c>
    </row>
    <row r="450" spans="1:3" x14ac:dyDescent="0.25">
      <c r="A450" s="16">
        <f>'DOR Games'!A449</f>
        <v>40539</v>
      </c>
      <c r="B450" s="16" t="str">
        <f>'DOR Games'!B449</f>
        <v>10Dec17896</v>
      </c>
      <c r="C450" s="46">
        <f>'DOR Games'!AI449</f>
        <v>14.5</v>
      </c>
    </row>
    <row r="451" spans="1:3" x14ac:dyDescent="0.25">
      <c r="A451" s="16">
        <f>'DOR Games'!A450</f>
        <v>40544</v>
      </c>
      <c r="B451" s="16" t="str">
        <f>'DOR Games'!B450</f>
        <v>11Jan17917</v>
      </c>
      <c r="C451" s="46">
        <f>'DOR Games'!AI450</f>
        <v>6.6</v>
      </c>
    </row>
    <row r="452" spans="1:3" x14ac:dyDescent="0.25">
      <c r="A452" s="16">
        <f>'DOR Games'!A451</f>
        <v>40544</v>
      </c>
      <c r="B452" s="16" t="str">
        <f>'DOR Games'!B451</f>
        <v>11Jan17919</v>
      </c>
      <c r="C452" s="46">
        <f>'DOR Games'!AI451</f>
        <v>14.64</v>
      </c>
    </row>
    <row r="453" spans="1:3" x14ac:dyDescent="0.25">
      <c r="A453" s="16">
        <f>'DOR Games'!A452</f>
        <v>40544</v>
      </c>
      <c r="B453" s="16" t="str">
        <f>'DOR Games'!B452</f>
        <v>11Jan17920</v>
      </c>
      <c r="C453" s="46">
        <f>'DOR Games'!AI452</f>
        <v>5</v>
      </c>
    </row>
    <row r="454" spans="1:3" x14ac:dyDescent="0.25">
      <c r="A454" s="16">
        <f>'DOR Games'!A453</f>
        <v>40550</v>
      </c>
      <c r="B454" s="16" t="str">
        <f>'DOR Games'!B453</f>
        <v>11Jan17933</v>
      </c>
      <c r="C454" s="46">
        <f>'DOR Games'!AI453</f>
        <v>2.04</v>
      </c>
    </row>
    <row r="455" spans="1:3" x14ac:dyDescent="0.25">
      <c r="A455" s="16">
        <f>'DOR Games'!A454</f>
        <v>40565</v>
      </c>
      <c r="B455" s="16" t="str">
        <f>'DOR Games'!B454</f>
        <v>11Jan17988</v>
      </c>
      <c r="C455" s="46">
        <f>'DOR Games'!AI454</f>
        <v>4.18</v>
      </c>
    </row>
    <row r="456" spans="1:3" x14ac:dyDescent="0.25">
      <c r="A456" s="16">
        <f>'DOR Games'!A455</f>
        <v>40565</v>
      </c>
      <c r="B456" s="16" t="str">
        <f>'DOR Games'!B455</f>
        <v>11Jan17983</v>
      </c>
      <c r="C456" s="46">
        <f>'DOR Games'!AI455</f>
        <v>5.5</v>
      </c>
    </row>
    <row r="457" spans="1:3" x14ac:dyDescent="0.25">
      <c r="A457" s="16">
        <f>'DOR Games'!A456</f>
        <v>40573</v>
      </c>
      <c r="B457" s="16" t="str">
        <f>'DOR Games'!B456</f>
        <v>11Jan18022</v>
      </c>
      <c r="C457" s="46">
        <f>'DOR Games'!AI456</f>
        <v>4.84</v>
      </c>
    </row>
    <row r="458" spans="1:3" x14ac:dyDescent="0.25">
      <c r="A458" s="16">
        <f>'DOR Games'!A457</f>
        <v>40590</v>
      </c>
      <c r="B458" s="16" t="str">
        <f>'DOR Games'!B457</f>
        <v>11Feb18077</v>
      </c>
      <c r="C458" s="46">
        <f>'DOR Games'!AI457</f>
        <v>9.25</v>
      </c>
    </row>
    <row r="459" spans="1:3" x14ac:dyDescent="0.25">
      <c r="A459" s="16">
        <f>'DOR Games'!A458</f>
        <v>40590</v>
      </c>
      <c r="B459" s="16" t="str">
        <f>'DOR Games'!B458</f>
        <v>11Feb18079</v>
      </c>
      <c r="C459" s="46">
        <f>'DOR Games'!AI458</f>
        <v>4.62</v>
      </c>
    </row>
    <row r="460" spans="1:3" x14ac:dyDescent="0.25">
      <c r="A460" s="16">
        <f>'DOR Games'!A459</f>
        <v>40593</v>
      </c>
      <c r="B460" s="16" t="str">
        <f>'DOR Games'!B459</f>
        <v>11Feb18095</v>
      </c>
      <c r="C460" s="46">
        <f>'DOR Games'!AI459</f>
        <v>10.1</v>
      </c>
    </row>
    <row r="461" spans="1:3" x14ac:dyDescent="0.25">
      <c r="A461" s="16">
        <f>'DOR Games'!A460</f>
        <v>40594</v>
      </c>
      <c r="B461" s="16" t="str">
        <f>'DOR Games'!B460</f>
        <v>11Feb18103</v>
      </c>
      <c r="C461" s="46">
        <f>'DOR Games'!AI460</f>
        <v>5</v>
      </c>
    </row>
    <row r="462" spans="1:3" x14ac:dyDescent="0.25">
      <c r="A462" s="16">
        <f>'DOR Games'!A461</f>
        <v>40595</v>
      </c>
      <c r="B462" s="16" t="str">
        <f>'DOR Games'!B461</f>
        <v>11Feb18105</v>
      </c>
      <c r="C462" s="46">
        <f>'DOR Games'!AI461</f>
        <v>3.24</v>
      </c>
    </row>
    <row r="463" spans="1:3" x14ac:dyDescent="0.25">
      <c r="A463" s="16">
        <f>'DOR Games'!A462</f>
        <v>40601</v>
      </c>
      <c r="B463" s="16" t="str">
        <f>'DOR Games'!B462</f>
        <v>11Feb18134</v>
      </c>
      <c r="C463" s="46">
        <f>'DOR Games'!AI462</f>
        <v>2.88</v>
      </c>
    </row>
    <row r="464" spans="1:3" x14ac:dyDescent="0.25">
      <c r="A464" s="16">
        <f>'DOR Games'!A463</f>
        <v>40605</v>
      </c>
      <c r="B464" s="16" t="str">
        <f>'DOR Games'!B463</f>
        <v>11Mar18148</v>
      </c>
      <c r="C464" s="46">
        <f>'DOR Games'!AI463</f>
        <v>9.6</v>
      </c>
    </row>
    <row r="465" spans="1:3" x14ac:dyDescent="0.25">
      <c r="A465" s="16">
        <f>'DOR Games'!A464</f>
        <v>40609</v>
      </c>
      <c r="B465" s="16" t="str">
        <f>'DOR Games'!B464</f>
        <v>11Mar18164</v>
      </c>
      <c r="C465" s="46">
        <f>'DOR Games'!AI464</f>
        <v>9.4</v>
      </c>
    </row>
    <row r="466" spans="1:3" x14ac:dyDescent="0.25">
      <c r="A466" s="16">
        <f>'DOR Games'!A465</f>
        <v>40609</v>
      </c>
      <c r="B466" s="16" t="str">
        <f>'DOR Games'!B465</f>
        <v>11Mar18165</v>
      </c>
      <c r="C466" s="46">
        <f>'DOR Games'!AI465</f>
        <v>22</v>
      </c>
    </row>
    <row r="467" spans="1:3" x14ac:dyDescent="0.25">
      <c r="A467" s="16">
        <f>'DOR Games'!A466</f>
        <v>40615</v>
      </c>
      <c r="B467" s="16" t="str">
        <f>'DOR Games'!B466</f>
        <v>11Mar18177</v>
      </c>
      <c r="C467" s="46">
        <f>'DOR Games'!AI466</f>
        <v>4.4000000000000004</v>
      </c>
    </row>
    <row r="468" spans="1:3" x14ac:dyDescent="0.25">
      <c r="A468" s="16">
        <f>'DOR Games'!A467</f>
        <v>40628</v>
      </c>
      <c r="B468" s="16" t="str">
        <f>'DOR Games'!B467</f>
        <v>11Mar18240</v>
      </c>
      <c r="C468" s="46">
        <f>'DOR Games'!AI467</f>
        <v>4.92</v>
      </c>
    </row>
    <row r="469" spans="1:3" x14ac:dyDescent="0.25">
      <c r="A469" s="16">
        <f>'DOR Games'!A468</f>
        <v>40629</v>
      </c>
      <c r="B469" s="16" t="str">
        <f>'DOR Games'!B468</f>
        <v>11Mar18252</v>
      </c>
      <c r="C469" s="46">
        <f>'DOR Games'!AI468</f>
        <v>11.64</v>
      </c>
    </row>
    <row r="470" spans="1:3" x14ac:dyDescent="0.25">
      <c r="A470" s="16">
        <f>'DOR Games'!A469</f>
        <v>40634</v>
      </c>
      <c r="B470" s="16" t="str">
        <f>'DOR Games'!B469</f>
        <v>11Apr18388</v>
      </c>
      <c r="C470" s="46">
        <f>'DOR Games'!AI469</f>
        <v>1.78</v>
      </c>
    </row>
    <row r="471" spans="1:3" x14ac:dyDescent="0.25">
      <c r="A471" s="16">
        <f>'DOR Games'!A470</f>
        <v>40635</v>
      </c>
      <c r="B471" s="16" t="str">
        <f>'DOR Games'!B470</f>
        <v>11Apr18279</v>
      </c>
      <c r="C471" s="46">
        <f>'DOR Games'!AI470</f>
        <v>2.82</v>
      </c>
    </row>
    <row r="472" spans="1:3" x14ac:dyDescent="0.25">
      <c r="A472" s="16">
        <f>'DOR Games'!A471</f>
        <v>40637</v>
      </c>
      <c r="B472" s="16" t="str">
        <f>'DOR Games'!B471</f>
        <v>11Apr18289</v>
      </c>
      <c r="C472" s="46">
        <f>'DOR Games'!AI471</f>
        <v>12.98</v>
      </c>
    </row>
    <row r="473" spans="1:3" x14ac:dyDescent="0.25">
      <c r="A473" s="16">
        <f>'DOR Games'!A472</f>
        <v>40637</v>
      </c>
      <c r="B473" s="16" t="str">
        <f>'DOR Games'!B472</f>
        <v>11Apr18292</v>
      </c>
      <c r="C473" s="46">
        <f>'DOR Games'!AI472</f>
        <v>4.9000000000000004</v>
      </c>
    </row>
    <row r="474" spans="1:3" x14ac:dyDescent="0.25">
      <c r="A474" s="16">
        <f>'DOR Games'!A473</f>
        <v>40649</v>
      </c>
      <c r="B474" s="16" t="str">
        <f>'DOR Games'!B473</f>
        <v>11Apr18335</v>
      </c>
      <c r="C474" s="46">
        <f>'DOR Games'!AI473</f>
        <v>3.8</v>
      </c>
    </row>
    <row r="475" spans="1:3" x14ac:dyDescent="0.25">
      <c r="A475" s="16">
        <f>'DOR Games'!A474</f>
        <v>40649</v>
      </c>
      <c r="B475" s="16" t="str">
        <f>'DOR Games'!B474</f>
        <v>11Apr18334</v>
      </c>
      <c r="C475" s="46">
        <f>'DOR Games'!AI474</f>
        <v>3.8</v>
      </c>
    </row>
    <row r="476" spans="1:3" x14ac:dyDescent="0.25">
      <c r="A476" s="16">
        <f>'DOR Games'!A475</f>
        <v>40672</v>
      </c>
      <c r="B476" s="16" t="str">
        <f>'DOR Games'!B475</f>
        <v>11May18427</v>
      </c>
      <c r="C476" s="46">
        <f>'DOR Games'!AI475</f>
        <v>2.88</v>
      </c>
    </row>
    <row r="477" spans="1:3" x14ac:dyDescent="0.25">
      <c r="A477" s="16">
        <f>'DOR Games'!A476</f>
        <v>40677</v>
      </c>
      <c r="B477" s="16" t="str">
        <f>'DOR Games'!B476</f>
        <v>11May18443</v>
      </c>
      <c r="C477" s="46">
        <f>'DOR Games'!AI476</f>
        <v>6.24</v>
      </c>
    </row>
    <row r="478" spans="1:3" x14ac:dyDescent="0.25">
      <c r="A478" s="16">
        <f>'DOR Games'!A477</f>
        <v>40677</v>
      </c>
      <c r="B478" s="16" t="str">
        <f>'DOR Games'!B477</f>
        <v>11May18442</v>
      </c>
      <c r="C478" s="46">
        <f>'DOR Games'!AI477</f>
        <v>6.25</v>
      </c>
    </row>
    <row r="479" spans="1:3" x14ac:dyDescent="0.25">
      <c r="A479" s="16">
        <f>'DOR Games'!A478</f>
        <v>40713</v>
      </c>
      <c r="B479" s="16" t="str">
        <f>'DOR Games'!B478</f>
        <v>11Jun18568</v>
      </c>
      <c r="C479" s="46">
        <f>'DOR Games'!AI478</f>
        <v>9.25</v>
      </c>
    </row>
    <row r="480" spans="1:3" x14ac:dyDescent="0.25">
      <c r="A480" s="16">
        <f>'DOR Games'!A479</f>
        <v>40713</v>
      </c>
      <c r="B480" s="16" t="str">
        <f>'DOR Games'!B479</f>
        <v>11Jun18565</v>
      </c>
      <c r="C480" s="46">
        <f>'DOR Games'!AI479</f>
        <v>4.08</v>
      </c>
    </row>
    <row r="481" spans="1:3" x14ac:dyDescent="0.25">
      <c r="A481" s="16">
        <f>'DOR Games'!A480</f>
        <v>40756</v>
      </c>
      <c r="B481" s="16" t="str">
        <f>'DOR Games'!B480</f>
        <v>11Aug18896</v>
      </c>
      <c r="C481" s="46">
        <f>'DOR Games'!AI480</f>
        <v>3.52</v>
      </c>
    </row>
    <row r="482" spans="1:3" x14ac:dyDescent="0.25">
      <c r="A482" s="16">
        <f>'DOR Games'!A481</f>
        <v>40769</v>
      </c>
      <c r="B482" s="16" t="str">
        <f>'DOR Games'!B481</f>
        <v>11Aug18863</v>
      </c>
      <c r="C482" s="46">
        <f>'DOR Games'!AI481</f>
        <v>3</v>
      </c>
    </row>
    <row r="483" spans="1:3" x14ac:dyDescent="0.25">
      <c r="A483" s="16">
        <f>'DOR Games'!A482</f>
        <v>40769</v>
      </c>
      <c r="B483" s="16" t="str">
        <f>'DOR Games'!B482</f>
        <v>11Aug18865</v>
      </c>
      <c r="C483" s="46">
        <f>'DOR Games'!AI482</f>
        <v>4.3600000000000003</v>
      </c>
    </row>
    <row r="484" spans="1:3" x14ac:dyDescent="0.25">
      <c r="A484" s="16">
        <f>'DOR Games'!A483</f>
        <v>40769</v>
      </c>
      <c r="B484" s="16" t="str">
        <f>'DOR Games'!B483</f>
        <v>11Aug18864</v>
      </c>
      <c r="C484" s="46">
        <f>'DOR Games'!AI483</f>
        <v>3.3</v>
      </c>
    </row>
    <row r="485" spans="1:3" x14ac:dyDescent="0.25">
      <c r="A485" s="16">
        <f>'DOR Games'!A484</f>
        <v>40769</v>
      </c>
      <c r="B485" s="16" t="str">
        <f>'DOR Games'!B484</f>
        <v>11Aug18866</v>
      </c>
      <c r="C485" s="46">
        <f>'DOR Games'!AI484</f>
        <v>2.88</v>
      </c>
    </row>
    <row r="486" spans="1:3" x14ac:dyDescent="0.25">
      <c r="A486" s="16">
        <f>'DOR Games'!A485</f>
        <v>40776</v>
      </c>
      <c r="B486" s="16" t="str">
        <f>'DOR Games'!B485</f>
        <v>11Aug18895</v>
      </c>
      <c r="C486" s="46">
        <f>'DOR Games'!AI485</f>
        <v>3.75</v>
      </c>
    </row>
    <row r="487" spans="1:3" x14ac:dyDescent="0.25">
      <c r="A487" s="16">
        <f>'DOR Games'!A486</f>
        <v>40782</v>
      </c>
      <c r="B487" s="16" t="str">
        <f>'DOR Games'!B486</f>
        <v>11Aug18936</v>
      </c>
      <c r="C487" s="46">
        <f>'DOR Games'!AI486</f>
        <v>3.75</v>
      </c>
    </row>
    <row r="488" spans="1:3" x14ac:dyDescent="0.25">
      <c r="A488" s="16">
        <f>'DOR Games'!A487</f>
        <v>40785</v>
      </c>
      <c r="B488" s="16" t="str">
        <f>'DOR Games'!B487</f>
        <v>11Aug18945</v>
      </c>
      <c r="C488" s="46">
        <f>'DOR Games'!AI487</f>
        <v>6.6</v>
      </c>
    </row>
    <row r="489" spans="1:3" x14ac:dyDescent="0.25">
      <c r="A489" s="16">
        <f>'DOR Games'!A488</f>
        <v>40791</v>
      </c>
      <c r="B489" s="16" t="str">
        <f>'DOR Games'!B488</f>
        <v>11Sep18972</v>
      </c>
      <c r="C489" s="46">
        <f>'DOR Games'!AI488</f>
        <v>9.4</v>
      </c>
    </row>
    <row r="490" spans="1:3" x14ac:dyDescent="0.25">
      <c r="A490" s="16">
        <f>'DOR Games'!A489</f>
        <v>40791</v>
      </c>
      <c r="B490" s="16" t="str">
        <f>'DOR Games'!B489</f>
        <v>11Sep18971</v>
      </c>
      <c r="C490" s="46">
        <f>'DOR Games'!AI489</f>
        <v>2.25</v>
      </c>
    </row>
    <row r="491" spans="1:3" x14ac:dyDescent="0.25">
      <c r="A491" s="16">
        <f>'DOR Games'!A490</f>
        <v>40792</v>
      </c>
      <c r="B491" s="16" t="str">
        <f>'DOR Games'!B490</f>
        <v>11Sep18982</v>
      </c>
      <c r="C491" s="46">
        <f>'DOR Games'!AI490</f>
        <v>13.2</v>
      </c>
    </row>
    <row r="492" spans="1:3" x14ac:dyDescent="0.25">
      <c r="A492" s="16">
        <f>'DOR Games'!A491</f>
        <v>40811</v>
      </c>
      <c r="B492" s="16" t="str">
        <f>'DOR Games'!B491</f>
        <v>11Sep19040</v>
      </c>
      <c r="C492" s="46">
        <f>'DOR Games'!AI491</f>
        <v>3.84</v>
      </c>
    </row>
    <row r="493" spans="1:3" x14ac:dyDescent="0.25">
      <c r="A493" s="16">
        <f>'DOR Games'!A492</f>
        <v>40811</v>
      </c>
      <c r="B493" s="16" t="str">
        <f>'DOR Games'!B492</f>
        <v>11Sep19041</v>
      </c>
      <c r="C493" s="46">
        <f>'DOR Games'!AI492</f>
        <v>5.42</v>
      </c>
    </row>
    <row r="494" spans="1:3" x14ac:dyDescent="0.25">
      <c r="A494" s="16">
        <f>'DOR Games'!A493</f>
        <v>40817</v>
      </c>
      <c r="B494" s="16" t="str">
        <f>'DOR Games'!B493</f>
        <v>11Oct19071</v>
      </c>
      <c r="C494" s="46">
        <f>'DOR Games'!AI493</f>
        <v>4.12</v>
      </c>
    </row>
    <row r="495" spans="1:3" x14ac:dyDescent="0.25">
      <c r="A495" s="16">
        <f>'DOR Games'!A494</f>
        <v>40818</v>
      </c>
      <c r="B495" s="16" t="str">
        <f>'DOR Games'!B494</f>
        <v>11Oct19081</v>
      </c>
      <c r="C495" s="46">
        <f>'DOR Games'!AI494</f>
        <v>1.92</v>
      </c>
    </row>
    <row r="496" spans="1:3" x14ac:dyDescent="0.25">
      <c r="A496" s="16">
        <f>'DOR Games'!A495</f>
        <v>40818</v>
      </c>
      <c r="B496" s="16" t="str">
        <f>'DOR Games'!B495</f>
        <v>11Oct19074</v>
      </c>
      <c r="C496" s="46">
        <f>'DOR Games'!AI495</f>
        <v>7.44</v>
      </c>
    </row>
    <row r="497" spans="1:3" x14ac:dyDescent="0.25">
      <c r="A497" s="16">
        <f>'DOR Games'!A496</f>
        <v>40832</v>
      </c>
      <c r="B497" s="16" t="str">
        <f>'DOR Games'!B496</f>
        <v>11Oct19136</v>
      </c>
      <c r="C497" s="46">
        <f>'DOR Games'!AI496</f>
        <v>11.64</v>
      </c>
    </row>
    <row r="498" spans="1:3" x14ac:dyDescent="0.25">
      <c r="A498" s="16">
        <f>'DOR Games'!A497</f>
        <v>40838</v>
      </c>
      <c r="B498" s="16" t="str">
        <f>'DOR Games'!B497</f>
        <v>11Oct19147</v>
      </c>
      <c r="C498" s="46">
        <f>'DOR Games'!AI497</f>
        <v>2.2000000000000002</v>
      </c>
    </row>
    <row r="499" spans="1:3" x14ac:dyDescent="0.25">
      <c r="A499" s="16">
        <f>'DOR Games'!A498</f>
        <v>40848</v>
      </c>
      <c r="B499" s="16" t="str">
        <f>'DOR Games'!B498</f>
        <v>11Nov19241</v>
      </c>
      <c r="C499" s="46">
        <f>'DOR Games'!AI498</f>
        <v>5.04</v>
      </c>
    </row>
    <row r="500" spans="1:3" x14ac:dyDescent="0.25">
      <c r="A500" s="16">
        <f>'DOR Games'!A499</f>
        <v>40852</v>
      </c>
      <c r="B500" s="16" t="str">
        <f>'DOR Games'!B499</f>
        <v>11Nov19186</v>
      </c>
      <c r="C500" s="46">
        <f>'DOR Games'!AI499</f>
        <v>3.96</v>
      </c>
    </row>
    <row r="501" spans="1:3" x14ac:dyDescent="0.25">
      <c r="A501" s="16">
        <f>'DOR Games'!A500</f>
        <v>40853</v>
      </c>
      <c r="B501" s="16" t="str">
        <f>'DOR Games'!B500</f>
        <v>11Nov19192</v>
      </c>
      <c r="C501" s="46">
        <f>'DOR Games'!AI500</f>
        <v>5.76</v>
      </c>
    </row>
    <row r="502" spans="1:3" x14ac:dyDescent="0.25">
      <c r="A502" s="16">
        <f>'DOR Games'!A501</f>
        <v>40853</v>
      </c>
      <c r="B502" s="16" t="str">
        <f>'DOR Games'!B501</f>
        <v>11Nov19193</v>
      </c>
      <c r="C502" s="46">
        <f>'DOR Games'!AI501</f>
        <v>2.4</v>
      </c>
    </row>
    <row r="503" spans="1:3" x14ac:dyDescent="0.25">
      <c r="A503" s="16">
        <f>'DOR Games'!A502</f>
        <v>40854</v>
      </c>
      <c r="B503" s="16" t="str">
        <f>'DOR Games'!B502</f>
        <v>11Nov19196</v>
      </c>
      <c r="C503" s="46">
        <f>'DOR Games'!AI502</f>
        <v>12.32</v>
      </c>
    </row>
    <row r="504" spans="1:3" x14ac:dyDescent="0.25">
      <c r="A504" s="16">
        <f>'DOR Games'!A503</f>
        <v>40855</v>
      </c>
      <c r="B504" s="16" t="str">
        <f>'DOR Games'!B503</f>
        <v>11Nov19201</v>
      </c>
      <c r="C504" s="46">
        <f>'DOR Games'!AI503</f>
        <v>3</v>
      </c>
    </row>
    <row r="505" spans="1:3" x14ac:dyDescent="0.25">
      <c r="A505" s="16">
        <f>'DOR Games'!A504</f>
        <v>40858</v>
      </c>
      <c r="B505" s="16" t="str">
        <f>'DOR Games'!B504</f>
        <v>11Nov19216</v>
      </c>
      <c r="C505" s="46">
        <f>'DOR Games'!AI504</f>
        <v>2.64</v>
      </c>
    </row>
    <row r="506" spans="1:3" x14ac:dyDescent="0.25">
      <c r="A506" s="16">
        <f>'DOR Games'!A505</f>
        <v>40858</v>
      </c>
      <c r="B506" s="16" t="str">
        <f>'DOR Games'!B505</f>
        <v>11Nov19214</v>
      </c>
      <c r="C506" s="46">
        <f>'DOR Games'!AI505</f>
        <v>6.04</v>
      </c>
    </row>
    <row r="507" spans="1:3" x14ac:dyDescent="0.25">
      <c r="A507" s="16">
        <f>'DOR Games'!A506</f>
        <v>40859</v>
      </c>
      <c r="B507" s="16" t="str">
        <f>'DOR Games'!B506</f>
        <v>11Nov19220</v>
      </c>
      <c r="C507" s="46">
        <f>'DOR Games'!AI506</f>
        <v>6.16</v>
      </c>
    </row>
    <row r="508" spans="1:3" x14ac:dyDescent="0.25">
      <c r="A508" s="16">
        <f>'DOR Games'!A507</f>
        <v>40860</v>
      </c>
      <c r="B508" s="16" t="str">
        <f>'DOR Games'!B507</f>
        <v>11Nov19227</v>
      </c>
      <c r="C508" s="46">
        <f>'DOR Games'!AI507</f>
        <v>15.4</v>
      </c>
    </row>
    <row r="509" spans="1:3" x14ac:dyDescent="0.25">
      <c r="A509" s="16">
        <f>'DOR Games'!A508</f>
        <v>40860</v>
      </c>
      <c r="B509" s="16" t="str">
        <f>'DOR Games'!B508</f>
        <v>11Nov19224</v>
      </c>
      <c r="C509" s="46">
        <f>'DOR Games'!AI508</f>
        <v>2.2000000000000002</v>
      </c>
    </row>
    <row r="510" spans="1:3" x14ac:dyDescent="0.25">
      <c r="A510" s="16">
        <f>'DOR Games'!A509</f>
        <v>40866</v>
      </c>
      <c r="B510" s="16" t="str">
        <f>'DOR Games'!B509</f>
        <v>11Nov19238</v>
      </c>
      <c r="C510" s="46">
        <f>'DOR Games'!AI509</f>
        <v>8.14</v>
      </c>
    </row>
    <row r="511" spans="1:3" x14ac:dyDescent="0.25">
      <c r="A511" s="16">
        <f>'DOR Games'!A510</f>
        <v>40870</v>
      </c>
      <c r="B511" s="16" t="str">
        <f>'DOR Games'!B510</f>
        <v>11Nov19247</v>
      </c>
      <c r="C511" s="46">
        <f>'DOR Games'!AI510</f>
        <v>3.08</v>
      </c>
    </row>
    <row r="512" spans="1:3" x14ac:dyDescent="0.25">
      <c r="A512" s="16">
        <f>'DOR Games'!A511</f>
        <v>40874</v>
      </c>
      <c r="B512" s="16" t="str">
        <f>'DOR Games'!B511</f>
        <v>11Nov19253</v>
      </c>
      <c r="C512" s="46">
        <f>'DOR Games'!AI511</f>
        <v>6.04</v>
      </c>
    </row>
    <row r="513" spans="1:3" x14ac:dyDescent="0.25">
      <c r="A513" s="16">
        <f>'DOR Games'!A512</f>
        <v>40902</v>
      </c>
      <c r="B513" s="16" t="str">
        <f>'DOR Games'!B512</f>
        <v>11Dec19348</v>
      </c>
      <c r="C513" s="46">
        <f>'DOR Games'!AI512</f>
        <v>6.6</v>
      </c>
    </row>
    <row r="514" spans="1:3" x14ac:dyDescent="0.25">
      <c r="A514" s="16">
        <f>'DOR Games'!A513</f>
        <v>40903</v>
      </c>
      <c r="B514" s="16" t="str">
        <f>'DOR Games'!B513</f>
        <v>11Dec19355</v>
      </c>
      <c r="C514" s="46">
        <f>'DOR Games'!AI513</f>
        <v>3.3</v>
      </c>
    </row>
    <row r="515" spans="1:3" x14ac:dyDescent="0.25">
      <c r="A515" s="16">
        <f>'DOR Games'!A514</f>
        <v>40903</v>
      </c>
      <c r="B515" s="16" t="str">
        <f>'DOR Games'!B514</f>
        <v>11Dec19353</v>
      </c>
      <c r="C515" s="46">
        <f>'DOR Games'!AI514</f>
        <v>4.18</v>
      </c>
    </row>
    <row r="516" spans="1:3" x14ac:dyDescent="0.25">
      <c r="A516" s="16">
        <f>'DOR Games'!A515</f>
        <v>40903</v>
      </c>
      <c r="B516" s="16" t="str">
        <f>'DOR Games'!B515</f>
        <v>11Dec19352</v>
      </c>
      <c r="C516" s="46">
        <f>'DOR Games'!AI515</f>
        <v>5.28</v>
      </c>
    </row>
    <row r="517" spans="1:3" x14ac:dyDescent="0.25">
      <c r="A517" s="16">
        <f>'DOR Games'!A516</f>
        <v>40903</v>
      </c>
      <c r="B517" s="16" t="str">
        <f>'DOR Games'!B516</f>
        <v>11Dec19354</v>
      </c>
      <c r="C517" s="46">
        <f>'DOR Games'!AI516</f>
        <v>21.5</v>
      </c>
    </row>
    <row r="518" spans="1:3" x14ac:dyDescent="0.25">
      <c r="A518" s="16">
        <f>'DOR Games'!A517</f>
        <v>40906</v>
      </c>
      <c r="B518" s="16" t="str">
        <f>'DOR Games'!B517</f>
        <v>11Dec19362</v>
      </c>
      <c r="C518" s="46">
        <f>'DOR Games'!AI517</f>
        <v>6.6</v>
      </c>
    </row>
    <row r="519" spans="1:3" x14ac:dyDescent="0.25">
      <c r="A519" s="16">
        <f>'DOR Games'!A518</f>
        <v>40912</v>
      </c>
      <c r="B519" s="16" t="str">
        <f>'DOR Games'!B518</f>
        <v>12Jan19392</v>
      </c>
      <c r="C519" s="46">
        <f>'DOR Games'!AI518</f>
        <v>23.68</v>
      </c>
    </row>
    <row r="520" spans="1:3" x14ac:dyDescent="0.25">
      <c r="A520" s="16">
        <f>'DOR Games'!A519</f>
        <v>40916</v>
      </c>
      <c r="B520" s="16" t="str">
        <f>'DOR Games'!B519</f>
        <v>12Jan19416</v>
      </c>
      <c r="C520" s="46">
        <f>'DOR Games'!AI519</f>
        <v>2.5</v>
      </c>
    </row>
    <row r="521" spans="1:3" x14ac:dyDescent="0.25">
      <c r="A521" s="16">
        <f>'DOR Games'!A520</f>
        <v>40922</v>
      </c>
      <c r="B521" s="16" t="str">
        <f>'DOR Games'!B520</f>
        <v>12Jan19434</v>
      </c>
      <c r="C521" s="46">
        <f>'DOR Games'!AI520</f>
        <v>3.3</v>
      </c>
    </row>
    <row r="522" spans="1:3" x14ac:dyDescent="0.25">
      <c r="A522" s="16">
        <f>'DOR Games'!A521</f>
        <v>40922</v>
      </c>
      <c r="B522" s="16" t="str">
        <f>'DOR Games'!B521</f>
        <v>12Jan19433</v>
      </c>
      <c r="C522" s="46">
        <f>'DOR Games'!AI521</f>
        <v>3.96</v>
      </c>
    </row>
    <row r="523" spans="1:3" x14ac:dyDescent="0.25">
      <c r="A523" s="16">
        <f>'DOR Games'!A522</f>
        <v>40922</v>
      </c>
      <c r="B523" s="16" t="str">
        <f>'DOR Games'!B522</f>
        <v>12Jan19432</v>
      </c>
      <c r="C523" s="46">
        <f>'DOR Games'!AI522</f>
        <v>2.64</v>
      </c>
    </row>
    <row r="524" spans="1:3" x14ac:dyDescent="0.25">
      <c r="A524" s="16">
        <f>'DOR Games'!A523</f>
        <v>40922</v>
      </c>
      <c r="B524" s="16" t="str">
        <f>'DOR Games'!B523</f>
        <v>12Jan19435</v>
      </c>
      <c r="C524" s="46">
        <f>'DOR Games'!AI523</f>
        <v>8.8000000000000007</v>
      </c>
    </row>
    <row r="525" spans="1:3" x14ac:dyDescent="0.25">
      <c r="A525" s="16">
        <f>'DOR Games'!A524</f>
        <v>40922</v>
      </c>
      <c r="B525" s="16" t="str">
        <f>'DOR Games'!B524</f>
        <v>12Jan19438</v>
      </c>
      <c r="C525" s="46">
        <f>'DOR Games'!AI524</f>
        <v>5.0599999999999996</v>
      </c>
    </row>
    <row r="526" spans="1:3" x14ac:dyDescent="0.25">
      <c r="A526" s="16">
        <f>'DOR Games'!A525</f>
        <v>40925</v>
      </c>
      <c r="B526" s="16" t="str">
        <f>'DOR Games'!B525</f>
        <v>12Jan19452</v>
      </c>
      <c r="C526" s="46">
        <f>'DOR Games'!AI525</f>
        <v>2.2000000000000002</v>
      </c>
    </row>
    <row r="527" spans="1:3" x14ac:dyDescent="0.25">
      <c r="A527" s="16">
        <f>'DOR Games'!A526</f>
        <v>40925</v>
      </c>
      <c r="B527" s="16" t="str">
        <f>'DOR Games'!B526</f>
        <v>12Jan19453</v>
      </c>
      <c r="C527" s="46">
        <f>'DOR Games'!AI526</f>
        <v>2.2000000000000002</v>
      </c>
    </row>
    <row r="528" spans="1:3" x14ac:dyDescent="0.25">
      <c r="A528" s="16">
        <f>'DOR Games'!A527</f>
        <v>40930</v>
      </c>
      <c r="B528" s="16" t="str">
        <f>'DOR Games'!B527</f>
        <v>12Jan19465</v>
      </c>
      <c r="C528" s="46">
        <f>'DOR Games'!AI527</f>
        <v>5.72</v>
      </c>
    </row>
    <row r="529" spans="1:3" x14ac:dyDescent="0.25">
      <c r="A529" s="16">
        <f>'DOR Games'!A528</f>
        <v>40930</v>
      </c>
      <c r="B529" s="16" t="str">
        <f>'DOR Games'!B528</f>
        <v>12Jan19464</v>
      </c>
      <c r="C529" s="46">
        <f>'DOR Games'!AI528</f>
        <v>6.6</v>
      </c>
    </row>
    <row r="530" spans="1:3" x14ac:dyDescent="0.25">
      <c r="A530" s="16">
        <f>'DOR Games'!A529</f>
        <v>40936</v>
      </c>
      <c r="B530" s="16" t="str">
        <f>'DOR Games'!B529</f>
        <v>12Jan19485</v>
      </c>
      <c r="C530" s="46">
        <f>'DOR Games'!AI529</f>
        <v>3.52</v>
      </c>
    </row>
    <row r="531" spans="1:3" x14ac:dyDescent="0.25">
      <c r="A531" s="16">
        <f>'DOR Games'!A530</f>
        <v>40936</v>
      </c>
      <c r="B531" s="16" t="str">
        <f>'DOR Games'!B530</f>
        <v>12Jan19488</v>
      </c>
      <c r="C531" s="46">
        <f>'DOR Games'!AI530</f>
        <v>3.52</v>
      </c>
    </row>
    <row r="532" spans="1:3" x14ac:dyDescent="0.25">
      <c r="A532" s="16">
        <f>'DOR Games'!A531</f>
        <v>40936</v>
      </c>
      <c r="B532" s="16" t="str">
        <f>'DOR Games'!B531</f>
        <v>12Jan19486</v>
      </c>
      <c r="C532" s="46">
        <f>'DOR Games'!AI531</f>
        <v>3.52</v>
      </c>
    </row>
    <row r="533" spans="1:3" x14ac:dyDescent="0.25">
      <c r="A533" s="16">
        <f>'DOR Games'!A532</f>
        <v>40936</v>
      </c>
      <c r="B533" s="16" t="str">
        <f>'DOR Games'!B532</f>
        <v>12Jan19487</v>
      </c>
      <c r="C533" s="46">
        <f>'DOR Games'!AI532</f>
        <v>5.68</v>
      </c>
    </row>
    <row r="534" spans="1:3" x14ac:dyDescent="0.25">
      <c r="A534" s="16">
        <f>'DOR Games'!A533</f>
        <v>40944</v>
      </c>
      <c r="B534" s="16" t="str">
        <f>'DOR Games'!B533</f>
        <v>12Feb19510</v>
      </c>
      <c r="C534" s="46">
        <f>'DOR Games'!AI533</f>
        <v>4.18</v>
      </c>
    </row>
    <row r="535" spans="1:3" x14ac:dyDescent="0.25">
      <c r="A535" s="16">
        <f>'DOR Games'!A534</f>
        <v>40944</v>
      </c>
      <c r="B535" s="16" t="str">
        <f>'DOR Games'!B534</f>
        <v>12Feb19513</v>
      </c>
      <c r="C535" s="46">
        <f>'DOR Games'!AI534</f>
        <v>3.3</v>
      </c>
    </row>
    <row r="536" spans="1:3" x14ac:dyDescent="0.25">
      <c r="A536" s="16">
        <f>'DOR Games'!A535</f>
        <v>40962</v>
      </c>
      <c r="B536" s="16" t="str">
        <f>'DOR Games'!B535</f>
        <v>12Feb19571</v>
      </c>
      <c r="C536" s="46">
        <f>'DOR Games'!AI535</f>
        <v>2.64</v>
      </c>
    </row>
    <row r="537" spans="1:3" x14ac:dyDescent="0.25">
      <c r="A537" s="16">
        <f>'DOR Games'!A536</f>
        <v>40962</v>
      </c>
      <c r="B537" s="16" t="str">
        <f>'DOR Games'!B536</f>
        <v>12Feb19570</v>
      </c>
      <c r="C537" s="46">
        <f>'DOR Games'!AI536</f>
        <v>2.64</v>
      </c>
    </row>
    <row r="538" spans="1:3" x14ac:dyDescent="0.25">
      <c r="A538" s="16">
        <f>'DOR Games'!A537</f>
        <v>40964</v>
      </c>
      <c r="B538" s="16" t="str">
        <f>'DOR Games'!B537</f>
        <v>12Feb19582</v>
      </c>
      <c r="C538" s="46">
        <f>'DOR Games'!AI537</f>
        <v>8.8000000000000007</v>
      </c>
    </row>
    <row r="539" spans="1:3" x14ac:dyDescent="0.25">
      <c r="A539" s="16">
        <f>'DOR Games'!A538</f>
        <v>40965</v>
      </c>
      <c r="B539" s="16" t="str">
        <f>'DOR Games'!B538</f>
        <v>12Feb19592</v>
      </c>
      <c r="C539" s="46">
        <f>'DOR Games'!AI538</f>
        <v>1.54</v>
      </c>
    </row>
    <row r="540" spans="1:3" x14ac:dyDescent="0.25">
      <c r="A540" s="16">
        <f>'DOR Games'!A539</f>
        <v>40971</v>
      </c>
      <c r="B540" s="16" t="str">
        <f>'DOR Games'!B539</f>
        <v>12Mar19608</v>
      </c>
      <c r="C540" s="46">
        <f>'DOR Games'!AI539</f>
        <v>13.6</v>
      </c>
    </row>
    <row r="541" spans="1:3" x14ac:dyDescent="0.25">
      <c r="A541" s="16">
        <f>'DOR Games'!A540</f>
        <v>40971</v>
      </c>
      <c r="B541" s="16" t="str">
        <f>'DOR Games'!B540</f>
        <v>12Mar19607</v>
      </c>
      <c r="C541" s="46">
        <f>'DOR Games'!AI540</f>
        <v>3.36</v>
      </c>
    </row>
    <row r="542" spans="1:3" x14ac:dyDescent="0.25">
      <c r="A542" s="16">
        <f>'DOR Games'!A541</f>
        <v>40973</v>
      </c>
      <c r="B542" s="16" t="str">
        <f>'DOR Games'!B541</f>
        <v>12Mar19611</v>
      </c>
      <c r="C542" s="46">
        <f>'DOR Games'!AI541</f>
        <v>6.6</v>
      </c>
    </row>
    <row r="543" spans="1:3" x14ac:dyDescent="0.25">
      <c r="A543" s="16">
        <f>'DOR Games'!A542</f>
        <v>40973</v>
      </c>
      <c r="B543" s="16" t="str">
        <f>'DOR Games'!B542</f>
        <v>12Mar19613</v>
      </c>
      <c r="C543" s="46">
        <f>'DOR Games'!AI542</f>
        <v>3.52</v>
      </c>
    </row>
    <row r="544" spans="1:3" x14ac:dyDescent="0.25">
      <c r="A544" s="16">
        <f>'DOR Games'!A543</f>
        <v>40986</v>
      </c>
      <c r="B544" s="16" t="str">
        <f>'DOR Games'!B543</f>
        <v>12Mar19644</v>
      </c>
      <c r="C544" s="46">
        <f>'DOR Games'!AI543</f>
        <v>8.8000000000000007</v>
      </c>
    </row>
    <row r="545" spans="1:3" x14ac:dyDescent="0.25">
      <c r="A545" s="16">
        <f>'DOR Games'!A544</f>
        <v>40994</v>
      </c>
      <c r="B545" s="16" t="str">
        <f>'DOR Games'!B544</f>
        <v>12Mar19678</v>
      </c>
      <c r="C545" s="46">
        <f>'DOR Games'!AI544</f>
        <v>7.04</v>
      </c>
    </row>
    <row r="546" spans="1:3" x14ac:dyDescent="0.25">
      <c r="A546" s="16">
        <f>'DOR Games'!A545</f>
        <v>41001</v>
      </c>
      <c r="B546" s="16" t="str">
        <f>'DOR Games'!B545</f>
        <v>12Apr19702</v>
      </c>
      <c r="C546" s="46">
        <f>'DOR Games'!AI545</f>
        <v>7.7</v>
      </c>
    </row>
    <row r="547" spans="1:3" x14ac:dyDescent="0.25">
      <c r="A547" s="16">
        <f>'DOR Games'!A546</f>
        <v>41003</v>
      </c>
      <c r="B547" s="16" t="str">
        <f>'DOR Games'!B546</f>
        <v>12Apr19703</v>
      </c>
      <c r="C547" s="46">
        <f>'DOR Games'!AI546</f>
        <v>3.75</v>
      </c>
    </row>
    <row r="548" spans="1:3" x14ac:dyDescent="0.25">
      <c r="A548" s="16">
        <f>'DOR Games'!A547</f>
        <v>41011</v>
      </c>
      <c r="B548" s="16" t="str">
        <f>'DOR Games'!B547</f>
        <v>12Apr19733</v>
      </c>
      <c r="C548" s="46">
        <f>'DOR Games'!AI547</f>
        <v>6.82</v>
      </c>
    </row>
    <row r="549" spans="1:3" x14ac:dyDescent="0.25">
      <c r="A549" s="16">
        <f>'DOR Games'!A548</f>
        <v>41022</v>
      </c>
      <c r="B549" s="16" t="str">
        <f>'DOR Games'!B548</f>
        <v>12Apr19766</v>
      </c>
      <c r="C549" s="46">
        <f>'DOR Games'!AI548</f>
        <v>4.18</v>
      </c>
    </row>
    <row r="550" spans="1:3" x14ac:dyDescent="0.25">
      <c r="A550" s="16">
        <f>'DOR Games'!A549</f>
        <v>41028</v>
      </c>
      <c r="B550" s="16" t="str">
        <f>'DOR Games'!B549</f>
        <v>12Apr19782</v>
      </c>
      <c r="C550" s="46">
        <f>'DOR Games'!AI549</f>
        <v>3.96</v>
      </c>
    </row>
    <row r="551" spans="1:3" x14ac:dyDescent="0.25">
      <c r="A551" s="16">
        <f>'DOR Games'!A550</f>
        <v>41031</v>
      </c>
      <c r="B551" s="16" t="str">
        <f>'DOR Games'!B550</f>
        <v>12May19786</v>
      </c>
      <c r="C551" s="46">
        <f>'DOR Games'!AI550</f>
        <v>17.760000000000002</v>
      </c>
    </row>
    <row r="552" spans="1:3" x14ac:dyDescent="0.25">
      <c r="A552" s="16">
        <f>'DOR Games'!A551</f>
        <v>41036</v>
      </c>
      <c r="B552" s="16" t="str">
        <f>'DOR Games'!B551</f>
        <v>12May19804</v>
      </c>
      <c r="C552" s="46">
        <f>'DOR Games'!AI551</f>
        <v>12.54</v>
      </c>
    </row>
    <row r="553" spans="1:3" x14ac:dyDescent="0.25">
      <c r="A553" s="16">
        <f>'DOR Games'!A552</f>
        <v>41049</v>
      </c>
      <c r="B553" s="16" t="str">
        <f>'DOR Games'!B552</f>
        <v>12May19833</v>
      </c>
      <c r="C553" s="46">
        <f>'DOR Games'!AI552</f>
        <v>10.56</v>
      </c>
    </row>
    <row r="554" spans="1:3" x14ac:dyDescent="0.25">
      <c r="A554" s="16">
        <f>'DOR Games'!A553</f>
        <v>41056</v>
      </c>
      <c r="B554" s="16" t="str">
        <f>'DOR Games'!B553</f>
        <v>12May19852</v>
      </c>
      <c r="C554" s="46">
        <f>'DOR Games'!AI553</f>
        <v>6.82</v>
      </c>
    </row>
    <row r="555" spans="1:3" x14ac:dyDescent="0.25">
      <c r="A555" s="16">
        <f>'DOR Games'!A554</f>
        <v>41070</v>
      </c>
      <c r="B555" s="16" t="str">
        <f>'DOR Games'!B554</f>
        <v>12Jun19890</v>
      </c>
      <c r="C555" s="46">
        <f>'DOR Games'!AI554</f>
        <v>7.04</v>
      </c>
    </row>
    <row r="556" spans="1:3" x14ac:dyDescent="0.25">
      <c r="A556" s="16">
        <f>'DOR Games'!A555</f>
        <v>41071</v>
      </c>
      <c r="B556" s="16" t="str">
        <f>'DOR Games'!B555</f>
        <v>12Jun19903</v>
      </c>
      <c r="C556" s="46">
        <f>'DOR Games'!AI555</f>
        <v>5.0599999999999996</v>
      </c>
    </row>
    <row r="557" spans="1:3" x14ac:dyDescent="0.25">
      <c r="A557" s="16">
        <f>'DOR Games'!A556</f>
        <v>41073</v>
      </c>
      <c r="B557" s="16" t="str">
        <f>'DOR Games'!B556</f>
        <v>12Jun19907</v>
      </c>
      <c r="C557" s="46">
        <f>'DOR Games'!AI556</f>
        <v>11.4</v>
      </c>
    </row>
    <row r="558" spans="1:3" x14ac:dyDescent="0.25">
      <c r="A558" s="16">
        <f>'DOR Games'!A557</f>
        <v>41077</v>
      </c>
      <c r="B558" s="16" t="str">
        <f>'DOR Games'!B557</f>
        <v>12Jun19923</v>
      </c>
      <c r="C558" s="46">
        <f>'DOR Games'!AI557</f>
        <v>7.04</v>
      </c>
    </row>
    <row r="559" spans="1:3" x14ac:dyDescent="0.25">
      <c r="A559" s="16">
        <f>'DOR Games'!A558</f>
        <v>41083</v>
      </c>
      <c r="B559" s="16" t="str">
        <f>'DOR Games'!B558</f>
        <v>12Jun19932</v>
      </c>
      <c r="C559" s="46">
        <f>'DOR Games'!AI558</f>
        <v>13.88</v>
      </c>
    </row>
    <row r="560" spans="1:3" x14ac:dyDescent="0.25">
      <c r="A560" s="16">
        <f>'DOR Games'!A559</f>
        <v>41083</v>
      </c>
      <c r="B560" s="16" t="str">
        <f>'DOR Games'!B559</f>
        <v>12Jun19931</v>
      </c>
      <c r="C560" s="46">
        <f>'DOR Games'!AI559</f>
        <v>11.4</v>
      </c>
    </row>
    <row r="561" spans="1:3" x14ac:dyDescent="0.25">
      <c r="A561" s="16">
        <f>'DOR Games'!A560</f>
        <v>41092</v>
      </c>
      <c r="B561" s="16" t="str">
        <f>'DOR Games'!B560</f>
        <v>12Jul19952</v>
      </c>
      <c r="C561" s="46">
        <f>'DOR Games'!AI560</f>
        <v>13.48</v>
      </c>
    </row>
    <row r="562" spans="1:3" x14ac:dyDescent="0.25">
      <c r="A562" s="16">
        <f>'DOR Games'!A561</f>
        <v>41093</v>
      </c>
      <c r="B562" s="16" t="str">
        <f>'DOR Games'!B561</f>
        <v>12Jul19956</v>
      </c>
      <c r="C562" s="46">
        <f>'DOR Games'!AI561</f>
        <v>9.9600000000000009</v>
      </c>
    </row>
    <row r="563" spans="1:3" x14ac:dyDescent="0.25">
      <c r="A563" s="16">
        <f>'DOR Games'!A562</f>
        <v>41094</v>
      </c>
      <c r="B563" s="16" t="str">
        <f>'DOR Games'!B562</f>
        <v>12Jul19958</v>
      </c>
      <c r="C563" s="46">
        <f>'DOR Games'!AI562</f>
        <v>9.6</v>
      </c>
    </row>
    <row r="564" spans="1:3" x14ac:dyDescent="0.25">
      <c r="A564" s="16">
        <f>'DOR Games'!A563</f>
        <v>41117</v>
      </c>
      <c r="B564" s="16" t="str">
        <f>'DOR Games'!B563</f>
        <v>12Jul20032</v>
      </c>
      <c r="C564" s="46">
        <f>'DOR Games'!AI563</f>
        <v>3.52</v>
      </c>
    </row>
    <row r="565" spans="1:3" x14ac:dyDescent="0.25">
      <c r="A565" s="16">
        <f>'DOR Games'!A564</f>
        <v>41118</v>
      </c>
      <c r="B565" s="16" t="str">
        <f>'DOR Games'!B564</f>
        <v>12Jul20033</v>
      </c>
      <c r="C565" s="46">
        <f>'DOR Games'!AI564</f>
        <v>8</v>
      </c>
    </row>
    <row r="566" spans="1:3" x14ac:dyDescent="0.25">
      <c r="A566" s="16">
        <f>'DOR Games'!A565</f>
        <v>41123</v>
      </c>
      <c r="B566" s="16" t="str">
        <f>'DOR Games'!B565</f>
        <v>12Aug20043</v>
      </c>
      <c r="C566" s="46">
        <f>'DOR Games'!AI565</f>
        <v>4.18</v>
      </c>
    </row>
    <row r="567" spans="1:3" x14ac:dyDescent="0.25">
      <c r="A567" s="16">
        <f>'DOR Games'!A566</f>
        <v>41123</v>
      </c>
      <c r="B567" s="16" t="str">
        <f>'DOR Games'!B566</f>
        <v>12Aug20046</v>
      </c>
      <c r="C567" s="46">
        <f>'DOR Games'!AI566</f>
        <v>3.12</v>
      </c>
    </row>
    <row r="568" spans="1:3" x14ac:dyDescent="0.25">
      <c r="A568" s="16">
        <f>'DOR Games'!A567</f>
        <v>41129</v>
      </c>
      <c r="B568" s="16" t="str">
        <f>'DOR Games'!B567</f>
        <v>12Aug20065</v>
      </c>
      <c r="C568" s="46">
        <f>'DOR Games'!AI567</f>
        <v>4.18</v>
      </c>
    </row>
    <row r="569" spans="1:3" x14ac:dyDescent="0.25">
      <c r="A569" s="16">
        <f>'DOR Games'!A568</f>
        <v>41132</v>
      </c>
      <c r="B569" s="16" t="str">
        <f>'DOR Games'!B568</f>
        <v>12Aug20078</v>
      </c>
      <c r="C569" s="46">
        <f>'DOR Games'!AI568</f>
        <v>3.3</v>
      </c>
    </row>
    <row r="570" spans="1:3" x14ac:dyDescent="0.25">
      <c r="A570" s="16">
        <f>'DOR Games'!A569</f>
        <v>41133</v>
      </c>
      <c r="B570" s="16" t="str">
        <f>'DOR Games'!B569</f>
        <v>12Aug20080</v>
      </c>
      <c r="C570" s="46">
        <f>'DOR Games'!AI569</f>
        <v>5.5</v>
      </c>
    </row>
    <row r="571" spans="1:3" x14ac:dyDescent="0.25">
      <c r="A571" s="16">
        <f>'DOR Games'!A570</f>
        <v>41134</v>
      </c>
      <c r="B571" s="16" t="str">
        <f>'DOR Games'!B570</f>
        <v>12Aug20082</v>
      </c>
      <c r="C571" s="46">
        <f>'DOR Games'!AI570</f>
        <v>8.36</v>
      </c>
    </row>
    <row r="572" spans="1:3" x14ac:dyDescent="0.25">
      <c r="A572" s="16">
        <f>'DOR Games'!A571</f>
        <v>41138</v>
      </c>
      <c r="B572" s="16" t="str">
        <f>'DOR Games'!B571</f>
        <v>12Aug20096</v>
      </c>
      <c r="C572" s="46">
        <f>'DOR Games'!AI571</f>
        <v>6.6</v>
      </c>
    </row>
    <row r="573" spans="1:3" x14ac:dyDescent="0.25">
      <c r="A573" s="16">
        <f>'DOR Games'!A572</f>
        <v>41140</v>
      </c>
      <c r="B573" s="16" t="str">
        <f>'DOR Games'!B572</f>
        <v>12Aug20106</v>
      </c>
      <c r="C573" s="46">
        <f>'DOR Games'!AI572</f>
        <v>13.6</v>
      </c>
    </row>
    <row r="574" spans="1:3" x14ac:dyDescent="0.25">
      <c r="A574" s="16">
        <f>'DOR Games'!A573</f>
        <v>41150</v>
      </c>
      <c r="B574" s="16" t="str">
        <f>'DOR Games'!B573</f>
        <v>12Aug20160</v>
      </c>
      <c r="C574" s="46">
        <f>'DOR Games'!AI573</f>
        <v>12.7</v>
      </c>
    </row>
    <row r="575" spans="1:3" x14ac:dyDescent="0.25">
      <c r="A575" s="16">
        <f>'DOR Games'!A574</f>
        <v>41173</v>
      </c>
      <c r="B575" s="16" t="str">
        <f>'DOR Games'!B574</f>
        <v>12Sep20233</v>
      </c>
      <c r="C575" s="46">
        <f>'DOR Games'!AI574</f>
        <v>4.84</v>
      </c>
    </row>
    <row r="576" spans="1:3" x14ac:dyDescent="0.25">
      <c r="A576" s="16">
        <f>'DOR Games'!A575</f>
        <v>41174</v>
      </c>
      <c r="B576" s="16" t="str">
        <f>'DOR Games'!B575</f>
        <v>12Sep20236</v>
      </c>
      <c r="C576" s="46">
        <f>'DOR Games'!AI575</f>
        <v>2.86</v>
      </c>
    </row>
    <row r="577" spans="1:3" x14ac:dyDescent="0.25">
      <c r="A577" s="16">
        <f>'DOR Games'!A576</f>
        <v>41176</v>
      </c>
      <c r="B577" s="16" t="str">
        <f>'DOR Games'!B576</f>
        <v>12Sep20241</v>
      </c>
      <c r="C577" s="46">
        <f>'DOR Games'!AI576</f>
        <v>3.08</v>
      </c>
    </row>
    <row r="578" spans="1:3" x14ac:dyDescent="0.25">
      <c r="A578" s="16">
        <f>'DOR Games'!A577</f>
        <v>41182</v>
      </c>
      <c r="B578" s="16" t="str">
        <f>'DOR Games'!B577</f>
        <v>12Sep20261</v>
      </c>
      <c r="C578" s="46">
        <f>'DOR Games'!AI577</f>
        <v>5.82</v>
      </c>
    </row>
    <row r="579" spans="1:3" x14ac:dyDescent="0.25">
      <c r="A579" s="16">
        <f>'DOR Games'!A578</f>
        <v>41190</v>
      </c>
      <c r="B579" s="16" t="str">
        <f>'DOR Games'!B578</f>
        <v>12Oct20292</v>
      </c>
      <c r="C579" s="46">
        <f>'DOR Games'!AI578</f>
        <v>2.64</v>
      </c>
    </row>
    <row r="580" spans="1:3" x14ac:dyDescent="0.25">
      <c r="A580" s="16">
        <f>'DOR Games'!A579</f>
        <v>41194</v>
      </c>
      <c r="B580" s="16" t="str">
        <f>'DOR Games'!B579</f>
        <v>12Oct20309</v>
      </c>
      <c r="C580" s="46">
        <f>'DOR Games'!AI579</f>
        <v>10.1</v>
      </c>
    </row>
    <row r="581" spans="1:3" x14ac:dyDescent="0.25">
      <c r="A581" s="16">
        <f>'DOR Games'!A580</f>
        <v>41195</v>
      </c>
      <c r="B581" s="16" t="str">
        <f>'DOR Games'!B580</f>
        <v>12Oct20312</v>
      </c>
      <c r="C581" s="46">
        <f>'DOR Games'!AI580</f>
        <v>2.42</v>
      </c>
    </row>
    <row r="582" spans="1:3" x14ac:dyDescent="0.25">
      <c r="A582" s="16">
        <f>'DOR Games'!A581</f>
        <v>41195</v>
      </c>
      <c r="B582" s="16" t="str">
        <f>'DOR Games'!B581</f>
        <v>12Oct20311</v>
      </c>
      <c r="C582" s="46">
        <f>'DOR Games'!AI581</f>
        <v>12.96</v>
      </c>
    </row>
    <row r="583" spans="1:3" x14ac:dyDescent="0.25">
      <c r="A583" s="16">
        <f>'DOR Games'!A582</f>
        <v>41198</v>
      </c>
      <c r="B583" s="16" t="str">
        <f>'DOR Games'!B582</f>
        <v>12Oct20323</v>
      </c>
      <c r="C583" s="46">
        <f>'DOR Games'!AI582</f>
        <v>4.12</v>
      </c>
    </row>
    <row r="584" spans="1:3" x14ac:dyDescent="0.25">
      <c r="A584" s="16">
        <f>'DOR Games'!A583</f>
        <v>41200</v>
      </c>
      <c r="B584" s="16" t="str">
        <f>'DOR Games'!B583</f>
        <v>12Oct20329</v>
      </c>
      <c r="C584" s="46">
        <f>'DOR Games'!AI583</f>
        <v>7.24</v>
      </c>
    </row>
    <row r="585" spans="1:3" x14ac:dyDescent="0.25">
      <c r="A585" s="16">
        <f>'DOR Games'!A584</f>
        <v>41200</v>
      </c>
      <c r="B585" s="16" t="str">
        <f>'DOR Games'!B584</f>
        <v>12Oct20327</v>
      </c>
      <c r="C585" s="46">
        <f>'DOR Games'!AI584</f>
        <v>3.8</v>
      </c>
    </row>
    <row r="586" spans="1:3" x14ac:dyDescent="0.25">
      <c r="A586" s="16">
        <f>'DOR Games'!A585</f>
        <v>41200</v>
      </c>
      <c r="B586" s="16" t="str">
        <f>'DOR Games'!B585</f>
        <v>12Oct20328</v>
      </c>
      <c r="C586" s="46">
        <f>'DOR Games'!AI585</f>
        <v>6.6</v>
      </c>
    </row>
    <row r="587" spans="1:3" x14ac:dyDescent="0.25">
      <c r="A587" s="16">
        <f>'DOR Games'!A586</f>
        <v>41201</v>
      </c>
      <c r="B587" s="16" t="str">
        <f>'DOR Games'!B586</f>
        <v>12Oct20333</v>
      </c>
      <c r="C587" s="46">
        <f>'DOR Games'!AI586</f>
        <v>5.2</v>
      </c>
    </row>
    <row r="588" spans="1:3" x14ac:dyDescent="0.25">
      <c r="A588" s="16">
        <f>'DOR Games'!A587</f>
        <v>41203</v>
      </c>
      <c r="B588" s="16" t="str">
        <f>'DOR Games'!B587</f>
        <v>12Oct20344</v>
      </c>
      <c r="C588" s="46">
        <f>'DOR Games'!AI587</f>
        <v>11.64</v>
      </c>
    </row>
    <row r="589" spans="1:3" x14ac:dyDescent="0.25">
      <c r="A589" s="16">
        <f>'DOR Games'!A588</f>
        <v>41206</v>
      </c>
      <c r="B589" s="16" t="str">
        <f>'DOR Games'!B588</f>
        <v>12Oct20350</v>
      </c>
      <c r="C589" s="46">
        <f>'DOR Games'!AI588</f>
        <v>4.62</v>
      </c>
    </row>
    <row r="590" spans="1:3" x14ac:dyDescent="0.25">
      <c r="A590" s="16">
        <f>'DOR Games'!A589</f>
        <v>41206</v>
      </c>
      <c r="B590" s="16" t="str">
        <f>'DOR Games'!B589</f>
        <v>12Oct20355</v>
      </c>
      <c r="C590" s="46">
        <f>'DOR Games'!AI589</f>
        <v>9.36</v>
      </c>
    </row>
    <row r="591" spans="1:3" x14ac:dyDescent="0.25">
      <c r="A591" s="16">
        <f>'DOR Games'!A590</f>
        <v>41207</v>
      </c>
      <c r="B591" s="16" t="str">
        <f>'DOR Games'!B590</f>
        <v>12Oct20357</v>
      </c>
      <c r="C591" s="46">
        <f>'DOR Games'!AI590</f>
        <v>5.2</v>
      </c>
    </row>
    <row r="592" spans="1:3" x14ac:dyDescent="0.25">
      <c r="A592" s="16">
        <f>'DOR Games'!A591</f>
        <v>41210</v>
      </c>
      <c r="B592" s="16" t="str">
        <f>'DOR Games'!B591</f>
        <v>12Oct20369</v>
      </c>
      <c r="C592" s="46">
        <f>'DOR Games'!AI591</f>
        <v>22.88</v>
      </c>
    </row>
    <row r="593" spans="1:3" x14ac:dyDescent="0.25">
      <c r="A593" s="16">
        <f>'DOR Games'!A592</f>
        <v>41210</v>
      </c>
      <c r="B593" s="16" t="str">
        <f>'DOR Games'!B592</f>
        <v>12Oct20368</v>
      </c>
      <c r="C593" s="46">
        <f>'DOR Games'!AI592</f>
        <v>9.36</v>
      </c>
    </row>
    <row r="594" spans="1:3" x14ac:dyDescent="0.25">
      <c r="A594" s="16">
        <f>'DOR Games'!A593</f>
        <v>41235</v>
      </c>
      <c r="B594" s="16" t="str">
        <f>'DOR Games'!B593</f>
        <v>12Nov20398</v>
      </c>
      <c r="C594" s="46">
        <f>'DOR Games'!AI593</f>
        <v>12.5</v>
      </c>
    </row>
    <row r="595" spans="1:3" x14ac:dyDescent="0.25">
      <c r="A595" s="16">
        <f>'DOR Games'!A594</f>
        <v>41235</v>
      </c>
      <c r="B595" s="16" t="str">
        <f>'DOR Games'!B594</f>
        <v>12Nov20397</v>
      </c>
      <c r="C595" s="46">
        <f>'DOR Games'!AI594</f>
        <v>10.119999999999999</v>
      </c>
    </row>
    <row r="596" spans="1:3" x14ac:dyDescent="0.25">
      <c r="A596" s="16">
        <f>'DOR Games'!A595</f>
        <v>41239</v>
      </c>
      <c r="B596" s="16" t="str">
        <f>'DOR Games'!B595</f>
        <v>12Nov20420</v>
      </c>
      <c r="C596" s="46">
        <f>'DOR Games'!AI595</f>
        <v>29.34</v>
      </c>
    </row>
    <row r="597" spans="1:3" x14ac:dyDescent="0.25">
      <c r="A597" s="16">
        <f>'DOR Games'!A596</f>
        <v>41251</v>
      </c>
      <c r="B597" s="16" t="str">
        <f>'DOR Games'!B596</f>
        <v>12Dec20458</v>
      </c>
      <c r="C597" s="46">
        <f>'DOR Games'!AI596</f>
        <v>5</v>
      </c>
    </row>
    <row r="598" spans="1:3" x14ac:dyDescent="0.25">
      <c r="A598" s="16">
        <f>'DOR Games'!A597</f>
        <v>41254</v>
      </c>
      <c r="B598" s="16" t="str">
        <f>'DOR Games'!B597</f>
        <v>12Dec20469</v>
      </c>
      <c r="C598" s="46">
        <f>'DOR Games'!AI597</f>
        <v>5.0599999999999996</v>
      </c>
    </row>
    <row r="599" spans="1:3" x14ac:dyDescent="0.25">
      <c r="A599" s="16">
        <f>'DOR Games'!A598</f>
        <v>41259</v>
      </c>
      <c r="B599" s="16" t="str">
        <f>'DOR Games'!B598</f>
        <v>12Dec20482</v>
      </c>
      <c r="C599" s="46">
        <f>'DOR Games'!AI598</f>
        <v>5.5</v>
      </c>
    </row>
    <row r="600" spans="1:3" x14ac:dyDescent="0.25">
      <c r="A600" s="16">
        <f>'DOR Games'!A599</f>
        <v>41264</v>
      </c>
      <c r="B600" s="16" t="str">
        <f>'DOR Games'!B599</f>
        <v>12Dec20508</v>
      </c>
      <c r="C600" s="46">
        <f>'DOR Games'!AI599</f>
        <v>10.8</v>
      </c>
    </row>
    <row r="601" spans="1:3" x14ac:dyDescent="0.25">
      <c r="A601" s="16">
        <f>'DOR Games'!A600</f>
        <v>41264</v>
      </c>
      <c r="B601" s="16" t="str">
        <f>'DOR Games'!B600</f>
        <v>12Dec20509</v>
      </c>
      <c r="C601" s="46">
        <f>'DOR Games'!AI600</f>
        <v>8</v>
      </c>
    </row>
    <row r="602" spans="1:3" x14ac:dyDescent="0.25">
      <c r="A602" s="16">
        <f>'DOR Games'!A601</f>
        <v>41271</v>
      </c>
      <c r="B602" s="16" t="str">
        <f>'DOR Games'!B601</f>
        <v>12Dec20531</v>
      </c>
      <c r="C602" s="46">
        <f>'DOR Games'!AI601</f>
        <v>4.08</v>
      </c>
    </row>
    <row r="603" spans="1:3" x14ac:dyDescent="0.25">
      <c r="A603" s="16">
        <f>'DOR Games'!A602</f>
        <v>41271</v>
      </c>
      <c r="B603" s="16" t="str">
        <f>'DOR Games'!B602</f>
        <v>12Dec20526</v>
      </c>
      <c r="C603" s="46">
        <f>'DOR Games'!AI602</f>
        <v>7.92</v>
      </c>
    </row>
    <row r="604" spans="1:3" x14ac:dyDescent="0.25">
      <c r="A604" s="16">
        <f>'DOR Games'!A603</f>
        <v>41272</v>
      </c>
      <c r="B604" s="16" t="str">
        <f>'DOR Games'!B603</f>
        <v>12Dec20534</v>
      </c>
      <c r="C604" s="46">
        <f>'DOR Games'!AI603</f>
        <v>14.4</v>
      </c>
    </row>
    <row r="605" spans="1:3" x14ac:dyDescent="0.25">
      <c r="A605" s="16">
        <f>'DOR Games'!A604</f>
        <v>41275</v>
      </c>
      <c r="B605" s="16" t="str">
        <f>'DOR Games'!B604</f>
        <v>13Jan20553</v>
      </c>
      <c r="C605" s="46">
        <f>'DOR Games'!AI604</f>
        <v>13.2</v>
      </c>
    </row>
    <row r="606" spans="1:3" x14ac:dyDescent="0.25">
      <c r="A606" s="16">
        <f>'DOR Games'!A605</f>
        <v>41280</v>
      </c>
      <c r="B606" s="16" t="str">
        <f>'DOR Games'!B605</f>
        <v>13Jan20575</v>
      </c>
      <c r="C606" s="46">
        <f>'DOR Games'!AI605</f>
        <v>9.6</v>
      </c>
    </row>
    <row r="607" spans="1:3" x14ac:dyDescent="0.25">
      <c r="A607" s="16">
        <f>'DOR Games'!A606</f>
        <v>41300</v>
      </c>
      <c r="B607" s="16" t="str">
        <f>'DOR Games'!B606</f>
        <v>13Jan20639</v>
      </c>
      <c r="C607" s="46">
        <f>'DOR Games'!AI606</f>
        <v>8.8000000000000007</v>
      </c>
    </row>
    <row r="608" spans="1:3" x14ac:dyDescent="0.25">
      <c r="A608" s="16">
        <f>'DOR Games'!A607</f>
        <v>41301</v>
      </c>
      <c r="B608" s="16" t="str">
        <f>'DOR Games'!B607</f>
        <v>13Jan20647</v>
      </c>
      <c r="C608" s="46">
        <f>'DOR Games'!AI607</f>
        <v>13.44</v>
      </c>
    </row>
    <row r="609" spans="1:3" x14ac:dyDescent="0.25">
      <c r="A609" s="16">
        <f>'DOR Games'!A608</f>
        <v>41316</v>
      </c>
      <c r="B609" s="16" t="str">
        <f>'DOR Games'!B608</f>
        <v>13Feb20702</v>
      </c>
      <c r="C609" s="46">
        <f>'DOR Games'!AI608</f>
        <v>7.26</v>
      </c>
    </row>
    <row r="610" spans="1:3" x14ac:dyDescent="0.25">
      <c r="A610" s="16">
        <f>'DOR Games'!A609</f>
        <v>41328</v>
      </c>
      <c r="B610" s="16" t="str">
        <f>'DOR Games'!B609</f>
        <v>13Feb20732</v>
      </c>
      <c r="C610" s="46">
        <f>'DOR Games'!AI609</f>
        <v>0.5</v>
      </c>
    </row>
    <row r="611" spans="1:3" x14ac:dyDescent="0.25">
      <c r="A611" s="16">
        <f>'DOR Games'!A610</f>
        <v>41331</v>
      </c>
      <c r="B611" s="16" t="str">
        <f>'DOR Games'!B610</f>
        <v>13Feb20741</v>
      </c>
      <c r="C611" s="46">
        <f>'DOR Games'!AI610</f>
        <v>18.920000000000002</v>
      </c>
    </row>
    <row r="612" spans="1:3" x14ac:dyDescent="0.25">
      <c r="A612" s="16">
        <f>'DOR Games'!A611</f>
        <v>41332</v>
      </c>
      <c r="B612" s="16" t="str">
        <f>'DOR Games'!B611</f>
        <v>13Feb20747</v>
      </c>
      <c r="C612" s="46">
        <f>'DOR Games'!AI611</f>
        <v>9.32</v>
      </c>
    </row>
    <row r="613" spans="1:3" x14ac:dyDescent="0.25">
      <c r="A613" s="16">
        <f>'DOR Games'!A612</f>
        <v>41337</v>
      </c>
      <c r="B613" s="16" t="str">
        <f>'DOR Games'!B612</f>
        <v>13Mar20773</v>
      </c>
      <c r="C613" s="46">
        <f>'DOR Games'!AI612</f>
        <v>2.2000000000000002</v>
      </c>
    </row>
    <row r="614" spans="1:3" x14ac:dyDescent="0.25">
      <c r="A614" s="16">
        <f>'DOR Games'!A613</f>
        <v>41340</v>
      </c>
      <c r="B614" s="16" t="str">
        <f>'DOR Games'!B613</f>
        <v>13Mar20781</v>
      </c>
      <c r="C614" s="46">
        <f>'DOR Games'!AI613</f>
        <v>13.2</v>
      </c>
    </row>
    <row r="615" spans="1:3" x14ac:dyDescent="0.25">
      <c r="A615" s="16">
        <f>'DOR Games'!A614</f>
        <v>41363</v>
      </c>
      <c r="B615" s="16" t="str">
        <f>'DOR Games'!B614</f>
        <v>13Mar20837</v>
      </c>
      <c r="C615" s="46">
        <f>'DOR Games'!AI614</f>
        <v>8.36</v>
      </c>
    </row>
    <row r="616" spans="1:3" x14ac:dyDescent="0.25">
      <c r="A616" s="16">
        <f>'DOR Games'!A615</f>
        <v>41371</v>
      </c>
      <c r="B616" s="16" t="str">
        <f>'DOR Games'!B615</f>
        <v>13Apr20857</v>
      </c>
      <c r="C616" s="46">
        <f>'DOR Games'!AI615</f>
        <v>17.239999999999998</v>
      </c>
    </row>
    <row r="617" spans="1:3" x14ac:dyDescent="0.25">
      <c r="A617" s="16">
        <f>'DOR Games'!A616</f>
        <v>41371</v>
      </c>
      <c r="B617" s="16" t="str">
        <f>'DOR Games'!B616</f>
        <v>13Apr20855</v>
      </c>
      <c r="C617" s="46">
        <f>'DOR Games'!AI616</f>
        <v>5</v>
      </c>
    </row>
    <row r="618" spans="1:3" x14ac:dyDescent="0.25">
      <c r="A618" s="16">
        <f>'DOR Games'!A617</f>
        <v>41371</v>
      </c>
      <c r="B618" s="16" t="str">
        <f>'DOR Games'!B617</f>
        <v>13Apr20856</v>
      </c>
      <c r="C618" s="46">
        <f>'DOR Games'!AI617</f>
        <v>5.5</v>
      </c>
    </row>
    <row r="619" spans="1:3" x14ac:dyDescent="0.25">
      <c r="A619" s="16">
        <f>'DOR Games'!A618</f>
        <v>41379</v>
      </c>
      <c r="B619" s="16" t="str">
        <f>'DOR Games'!B618</f>
        <v>13Apr20876</v>
      </c>
      <c r="C619" s="46">
        <f>'DOR Games'!AI618</f>
        <v>7.04</v>
      </c>
    </row>
    <row r="620" spans="1:3" x14ac:dyDescent="0.25">
      <c r="A620" s="16">
        <f>'DOR Games'!A619</f>
        <v>41418</v>
      </c>
      <c r="B620" s="16" t="str">
        <f>'DOR Games'!B619</f>
        <v>13May20997</v>
      </c>
      <c r="C620" s="46">
        <f>'DOR Games'!AI619</f>
        <v>12.44</v>
      </c>
    </row>
    <row r="621" spans="1:3" x14ac:dyDescent="0.25">
      <c r="A621" s="16">
        <f>'DOR Games'!A620</f>
        <v>41418</v>
      </c>
      <c r="B621" s="16" t="str">
        <f>'DOR Games'!B620</f>
        <v>13May20994</v>
      </c>
      <c r="C621" s="46">
        <f>'DOR Games'!AI620</f>
        <v>4.62</v>
      </c>
    </row>
    <row r="622" spans="1:3" x14ac:dyDescent="0.25">
      <c r="A622" s="16">
        <f>'DOR Games'!A621</f>
        <v>41418</v>
      </c>
      <c r="B622" s="16" t="str">
        <f>'DOR Games'!B621</f>
        <v>13May20995</v>
      </c>
      <c r="C622" s="46">
        <f>'DOR Games'!AI621</f>
        <v>8.84</v>
      </c>
    </row>
    <row r="623" spans="1:3" x14ac:dyDescent="0.25">
      <c r="A623" s="16">
        <f>'DOR Games'!A622</f>
        <v>41418</v>
      </c>
      <c r="B623" s="16" t="str">
        <f>'DOR Games'!B622</f>
        <v>13May20996</v>
      </c>
      <c r="C623" s="46">
        <f>'DOR Games'!AI622</f>
        <v>5.94</v>
      </c>
    </row>
    <row r="624" spans="1:3" x14ac:dyDescent="0.25">
      <c r="A624" s="16">
        <f>'DOR Games'!A623</f>
        <v>41421</v>
      </c>
      <c r="B624" s="16" t="str">
        <f>'DOR Games'!B623</f>
        <v>13May21006</v>
      </c>
      <c r="C624" s="46">
        <f>'DOR Games'!AI623</f>
        <v>13.6</v>
      </c>
    </row>
    <row r="625" spans="1:3" x14ac:dyDescent="0.25">
      <c r="A625" s="16">
        <f>'DOR Games'!A624</f>
        <v>41422</v>
      </c>
      <c r="B625" s="16" t="str">
        <f>'DOR Games'!B624</f>
        <v>13May21012</v>
      </c>
      <c r="C625" s="46">
        <f>'DOR Games'!AI624</f>
        <v>7.64</v>
      </c>
    </row>
    <row r="626" spans="1:3" x14ac:dyDescent="0.25">
      <c r="A626" s="16">
        <f>'DOR Games'!A625</f>
        <v>41426</v>
      </c>
      <c r="B626" s="16" t="str">
        <f>'DOR Games'!B625</f>
        <v>13Jun21027</v>
      </c>
      <c r="C626" s="46">
        <f>'DOR Games'!AI625</f>
        <v>4.92</v>
      </c>
    </row>
    <row r="627" spans="1:3" x14ac:dyDescent="0.25">
      <c r="A627" s="16">
        <f>'DOR Games'!A626</f>
        <v>41426</v>
      </c>
      <c r="B627" s="16" t="str">
        <f>'DOR Games'!B626</f>
        <v>13Jun21024</v>
      </c>
      <c r="C627" s="46">
        <f>'DOR Games'!AI626</f>
        <v>3.8</v>
      </c>
    </row>
    <row r="628" spans="1:3" x14ac:dyDescent="0.25">
      <c r="A628" s="16">
        <f>'DOR Games'!A627</f>
        <v>41426</v>
      </c>
      <c r="B628" s="16" t="str">
        <f>'DOR Games'!B627</f>
        <v>13Jun21023</v>
      </c>
      <c r="C628" s="46">
        <f>'DOR Games'!AI627</f>
        <v>4.4000000000000004</v>
      </c>
    </row>
    <row r="629" spans="1:3" x14ac:dyDescent="0.25">
      <c r="A629" s="16">
        <f>'DOR Games'!A628</f>
        <v>41426</v>
      </c>
      <c r="B629" s="16" t="str">
        <f>'DOR Games'!B628</f>
        <v>13Jun21028</v>
      </c>
      <c r="C629" s="46">
        <f>'DOR Games'!AI628</f>
        <v>12</v>
      </c>
    </row>
    <row r="630" spans="1:3" x14ac:dyDescent="0.25">
      <c r="A630" s="16">
        <f>'DOR Games'!A629</f>
        <v>41435</v>
      </c>
      <c r="B630" s="16" t="str">
        <f>'DOR Games'!B629</f>
        <v>13Jun21064</v>
      </c>
      <c r="C630" s="46">
        <f>'DOR Games'!AI629</f>
        <v>7.48</v>
      </c>
    </row>
    <row r="631" spans="1:3" x14ac:dyDescent="0.25">
      <c r="A631" s="16">
        <f>'DOR Games'!A630</f>
        <v>41462</v>
      </c>
      <c r="B631" s="16" t="str">
        <f>'DOR Games'!B630</f>
        <v>13Jul21139</v>
      </c>
      <c r="C631" s="46">
        <f>'DOR Games'!AI630</f>
        <v>6.6</v>
      </c>
    </row>
    <row r="632" spans="1:3" x14ac:dyDescent="0.25">
      <c r="A632" s="16">
        <f>'DOR Games'!A631</f>
        <v>41468</v>
      </c>
      <c r="B632" s="16" t="str">
        <f>'DOR Games'!B631</f>
        <v>13Jul21154</v>
      </c>
      <c r="C632" s="46">
        <f>'DOR Games'!AI631</f>
        <v>3.3</v>
      </c>
    </row>
    <row r="633" spans="1:3" x14ac:dyDescent="0.25">
      <c r="A633" s="16">
        <f>'DOR Games'!A632</f>
        <v>41471</v>
      </c>
      <c r="B633" s="16" t="str">
        <f>'DOR Games'!B632</f>
        <v>13Jul21170</v>
      </c>
      <c r="C633" s="46">
        <f>'DOR Games'!AI632</f>
        <v>11.52</v>
      </c>
    </row>
    <row r="634" spans="1:3" x14ac:dyDescent="0.25">
      <c r="A634" s="16">
        <f>'DOR Games'!A633</f>
        <v>41473</v>
      </c>
      <c r="B634" s="16" t="str">
        <f>'DOR Games'!B633</f>
        <v>13Jul21176</v>
      </c>
      <c r="C634" s="46">
        <f>'DOR Games'!AI633</f>
        <v>4.18</v>
      </c>
    </row>
    <row r="635" spans="1:3" x14ac:dyDescent="0.25">
      <c r="A635" s="16">
        <f>'DOR Games'!A634</f>
        <v>41489</v>
      </c>
      <c r="B635" s="16" t="str">
        <f>'DOR Games'!B634</f>
        <v>13Aug21228</v>
      </c>
      <c r="C635" s="46">
        <f>'DOR Games'!AI634</f>
        <v>10.119999999999999</v>
      </c>
    </row>
    <row r="636" spans="1:3" x14ac:dyDescent="0.25">
      <c r="A636" s="16">
        <f>'DOR Games'!A635</f>
        <v>41489</v>
      </c>
      <c r="B636" s="16" t="str">
        <f>'DOR Games'!B635</f>
        <v>13Aug21229</v>
      </c>
      <c r="C636" s="46">
        <f>'DOR Games'!AI635</f>
        <v>8.56</v>
      </c>
    </row>
    <row r="637" spans="1:3" x14ac:dyDescent="0.25">
      <c r="A637" s="16">
        <f>'DOR Games'!A636</f>
        <v>41490</v>
      </c>
      <c r="B637" s="16" t="str">
        <f>'DOR Games'!B636</f>
        <v>13Aug21230</v>
      </c>
      <c r="C637" s="46">
        <f>'DOR Games'!AI636</f>
        <v>5.28</v>
      </c>
    </row>
    <row r="638" spans="1:3" x14ac:dyDescent="0.25">
      <c r="A638" s="16">
        <f>'DOR Games'!A637</f>
        <v>41497</v>
      </c>
      <c r="B638" s="16" t="str">
        <f>'DOR Games'!B637</f>
        <v>13Aug21244</v>
      </c>
      <c r="C638" s="46">
        <f>'DOR Games'!AI637</f>
        <v>7</v>
      </c>
    </row>
    <row r="639" spans="1:3" x14ac:dyDescent="0.25">
      <c r="A639" s="16">
        <f>'DOR Games'!A638</f>
        <v>41511</v>
      </c>
      <c r="B639" s="16" t="str">
        <f>'DOR Games'!B638</f>
        <v>13Aug21277</v>
      </c>
      <c r="C639" s="46">
        <f>'DOR Games'!AI638</f>
        <v>8.14</v>
      </c>
    </row>
    <row r="640" spans="1:3" x14ac:dyDescent="0.25">
      <c r="A640" s="16">
        <f>'DOR Games'!A639</f>
        <v>41512</v>
      </c>
      <c r="B640" s="16" t="str">
        <f>'DOR Games'!B639</f>
        <v>13Aug21280</v>
      </c>
      <c r="C640" s="46">
        <f>'DOR Games'!AI639</f>
        <v>3</v>
      </c>
    </row>
    <row r="641" spans="1:3" x14ac:dyDescent="0.25">
      <c r="A641" s="16">
        <f>'DOR Games'!A640</f>
        <v>41512</v>
      </c>
      <c r="B641" s="16" t="str">
        <f>'DOR Games'!B640</f>
        <v>13Aug21281</v>
      </c>
      <c r="C641" s="46">
        <f>'DOR Games'!AI640</f>
        <v>5.2</v>
      </c>
    </row>
    <row r="642" spans="1:3" x14ac:dyDescent="0.25">
      <c r="A642" s="16">
        <f>'DOR Games'!A641</f>
        <v>41519</v>
      </c>
      <c r="B642" s="16" t="str">
        <f>'DOR Games'!B641</f>
        <v>13Sep21303</v>
      </c>
      <c r="C642" s="46">
        <f>'DOR Games'!AI641</f>
        <v>1.76</v>
      </c>
    </row>
    <row r="643" spans="1:3" x14ac:dyDescent="0.25">
      <c r="A643" s="16">
        <f>'DOR Games'!A642</f>
        <v>41519</v>
      </c>
      <c r="B643" s="16" t="str">
        <f>'DOR Games'!B642</f>
        <v>13Sep21304</v>
      </c>
      <c r="C643" s="46">
        <f>'DOR Games'!AI642</f>
        <v>3.08</v>
      </c>
    </row>
    <row r="644" spans="1:3" x14ac:dyDescent="0.25">
      <c r="A644" s="16">
        <f>'DOR Games'!A643</f>
        <v>41519</v>
      </c>
      <c r="B644" s="16" t="str">
        <f>'DOR Games'!B643</f>
        <v>13Sep21300</v>
      </c>
      <c r="C644" s="46">
        <f>'DOR Games'!AI643</f>
        <v>7.92</v>
      </c>
    </row>
    <row r="645" spans="1:3" x14ac:dyDescent="0.25">
      <c r="A645" s="16">
        <f>'DOR Games'!A644</f>
        <v>41519</v>
      </c>
      <c r="B645" s="16" t="str">
        <f>'DOR Games'!B644</f>
        <v>13Sep21299</v>
      </c>
      <c r="C645" s="46">
        <f>'DOR Games'!AI644</f>
        <v>6.98</v>
      </c>
    </row>
    <row r="646" spans="1:3" x14ac:dyDescent="0.25">
      <c r="A646" s="16">
        <f>'DOR Games'!A645</f>
        <v>41538</v>
      </c>
      <c r="B646" s="16" t="str">
        <f>'DOR Games'!B645</f>
        <v>13Sep21341</v>
      </c>
      <c r="C646" s="46">
        <f>'DOR Games'!AI645</f>
        <v>8.75</v>
      </c>
    </row>
    <row r="647" spans="1:3" x14ac:dyDescent="0.25">
      <c r="A647" s="16">
        <f>'DOR Games'!A646</f>
        <v>41539</v>
      </c>
      <c r="B647" s="16" t="str">
        <f>'DOR Games'!B646</f>
        <v>13Sep21344</v>
      </c>
      <c r="C647" s="46">
        <f>'DOR Games'!AI646</f>
        <v>11</v>
      </c>
    </row>
    <row r="648" spans="1:3" x14ac:dyDescent="0.25">
      <c r="A648" s="16">
        <f>'DOR Games'!A647</f>
        <v>41549</v>
      </c>
      <c r="B648" s="16" t="str">
        <f>'DOR Games'!B647</f>
        <v>13Oct21369</v>
      </c>
      <c r="C648" s="46">
        <f>'DOR Games'!AI647</f>
        <v>12.32</v>
      </c>
    </row>
    <row r="649" spans="1:3" x14ac:dyDescent="0.25">
      <c r="A649" s="16">
        <f>'DOR Games'!A648</f>
        <v>41564</v>
      </c>
      <c r="B649" s="16" t="str">
        <f>'DOR Games'!B648</f>
        <v>13Oct21398</v>
      </c>
      <c r="C649" s="46">
        <f>'DOR Games'!AI648</f>
        <v>3.75</v>
      </c>
    </row>
    <row r="650" spans="1:3" x14ac:dyDescent="0.25">
      <c r="A650" s="16">
        <f>'DOR Games'!A649</f>
        <v>41574</v>
      </c>
      <c r="B650" s="16" t="str">
        <f>'DOR Games'!B649</f>
        <v>13Oct21418</v>
      </c>
      <c r="C650" s="46">
        <f>'DOR Games'!AI649</f>
        <v>22</v>
      </c>
    </row>
    <row r="651" spans="1:3" x14ac:dyDescent="0.25">
      <c r="A651" s="16">
        <f>'DOR Games'!A650</f>
        <v>41574</v>
      </c>
      <c r="B651" s="16" t="str">
        <f>'DOR Games'!B650</f>
        <v>13Oct21419</v>
      </c>
      <c r="C651" s="46">
        <f>'DOR Games'!AI650</f>
        <v>13.44</v>
      </c>
    </row>
    <row r="652" spans="1:3" x14ac:dyDescent="0.25">
      <c r="A652" s="16">
        <f>'DOR Games'!A651</f>
        <v>41581</v>
      </c>
      <c r="B652" s="16" t="str">
        <f>'DOR Games'!B651</f>
        <v>13Nov21429</v>
      </c>
      <c r="C652" s="46">
        <f>'DOR Games'!AI651</f>
        <v>5.28</v>
      </c>
    </row>
    <row r="653" spans="1:3" x14ac:dyDescent="0.25">
      <c r="A653" s="16">
        <f>'DOR Games'!A652</f>
        <v>41595</v>
      </c>
      <c r="B653" s="16" t="str">
        <f>'DOR Games'!B652</f>
        <v>13Nov21464</v>
      </c>
      <c r="C653" s="46">
        <f>'DOR Games'!AI652</f>
        <v>7.16</v>
      </c>
    </row>
    <row r="654" spans="1:3" x14ac:dyDescent="0.25">
      <c r="A654" s="16">
        <f>'DOR Games'!A653</f>
        <v>41603</v>
      </c>
      <c r="B654" s="16" t="str">
        <f>'DOR Games'!B653</f>
        <v>13Nov21486</v>
      </c>
      <c r="C654" s="46">
        <f>'DOR Games'!AI653</f>
        <v>7.7</v>
      </c>
    </row>
    <row r="655" spans="1:3" x14ac:dyDescent="0.25">
      <c r="A655" s="16">
        <f>'DOR Games'!A654</f>
        <v>41608</v>
      </c>
      <c r="B655" s="16" t="str">
        <f>'DOR Games'!B654</f>
        <v>13Nov21499</v>
      </c>
      <c r="C655" s="46">
        <f>'DOR Games'!AI654</f>
        <v>11</v>
      </c>
    </row>
    <row r="656" spans="1:3" x14ac:dyDescent="0.25">
      <c r="A656" s="16">
        <f>'DOR Games'!A655</f>
        <v>41609</v>
      </c>
      <c r="B656" s="16" t="str">
        <f>'DOR Games'!B655</f>
        <v>13Dec21503</v>
      </c>
      <c r="C656" s="46">
        <f>'DOR Games'!AI655</f>
        <v>5.48</v>
      </c>
    </row>
    <row r="657" spans="1:3" x14ac:dyDescent="0.25">
      <c r="A657" s="16">
        <f>'DOR Games'!A656</f>
        <v>41620</v>
      </c>
      <c r="B657" s="16" t="str">
        <f>'DOR Games'!B656</f>
        <v>13Dec21529</v>
      </c>
      <c r="C657" s="46">
        <f>'DOR Games'!AI656</f>
        <v>32.36</v>
      </c>
    </row>
    <row r="658" spans="1:3" x14ac:dyDescent="0.25">
      <c r="A658" s="16">
        <f>'DOR Games'!A657</f>
        <v>41620</v>
      </c>
      <c r="B658" s="16" t="str">
        <f>'DOR Games'!B657</f>
        <v>13Dec21530</v>
      </c>
      <c r="C658" s="46">
        <f>'DOR Games'!AI657</f>
        <v>27.06</v>
      </c>
    </row>
    <row r="659" spans="1:3" x14ac:dyDescent="0.25">
      <c r="A659" s="16">
        <f>'DOR Games'!A658</f>
        <v>41636</v>
      </c>
      <c r="B659" s="16" t="str">
        <f>'DOR Games'!B658</f>
        <v>13Dec21555</v>
      </c>
      <c r="C659" s="46">
        <f>'DOR Games'!AI658</f>
        <v>4.75</v>
      </c>
    </row>
    <row r="660" spans="1:3" x14ac:dyDescent="0.25">
      <c r="A660" s="16">
        <f>'DOR Games'!A659</f>
        <v>41657</v>
      </c>
      <c r="B660" s="16" t="str">
        <f>'DOR Games'!B659</f>
        <v>14Jan21587</v>
      </c>
      <c r="C660" s="46">
        <f>'DOR Games'!AI659</f>
        <v>7.24</v>
      </c>
    </row>
    <row r="661" spans="1:3" x14ac:dyDescent="0.25">
      <c r="A661" s="16">
        <f>'DOR Games'!A660</f>
        <v>41657</v>
      </c>
      <c r="B661" s="16" t="str">
        <f>'DOR Games'!B660</f>
        <v>14Jan21586</v>
      </c>
      <c r="C661" s="46">
        <f>'DOR Games'!AI660</f>
        <v>8.84</v>
      </c>
    </row>
    <row r="662" spans="1:3" x14ac:dyDescent="0.25">
      <c r="A662" s="16">
        <f>'DOR Games'!A661</f>
        <v>41664</v>
      </c>
      <c r="B662" s="16" t="str">
        <f>'DOR Games'!B661</f>
        <v>14Jan21611</v>
      </c>
      <c r="C662" s="46">
        <f>'DOR Games'!AI661</f>
        <v>13.6</v>
      </c>
    </row>
    <row r="663" spans="1:3" x14ac:dyDescent="0.25">
      <c r="A663" s="16">
        <f>'DOR Games'!A662</f>
        <v>41667</v>
      </c>
      <c r="B663" s="16" t="str">
        <f>'DOR Games'!B662</f>
        <v>14Jan21618</v>
      </c>
      <c r="C663" s="46">
        <f>'DOR Games'!AI662</f>
        <v>17.8</v>
      </c>
    </row>
    <row r="664" spans="1:3" x14ac:dyDescent="0.25">
      <c r="A664" s="16">
        <f>'DOR Games'!A663</f>
        <v>41676</v>
      </c>
      <c r="B664" s="16" t="str">
        <f>'DOR Games'!B663</f>
        <v>14Feb21645</v>
      </c>
      <c r="C664" s="46">
        <f>'DOR Games'!AI663</f>
        <v>1.98</v>
      </c>
    </row>
    <row r="665" spans="1:3" x14ac:dyDescent="0.25">
      <c r="A665" s="16">
        <f>'DOR Games'!A664</f>
        <v>41678</v>
      </c>
      <c r="B665" s="16" t="str">
        <f>'DOR Games'!B664</f>
        <v>14Feb21648</v>
      </c>
      <c r="C665" s="46">
        <f>'DOR Games'!AI664</f>
        <v>16.059999999999999</v>
      </c>
    </row>
    <row r="666" spans="1:3" x14ac:dyDescent="0.25">
      <c r="A666" s="16">
        <f>'DOR Games'!A665</f>
        <v>41687</v>
      </c>
      <c r="B666" s="16" t="str">
        <f>'DOR Games'!B665</f>
        <v>14Feb21671</v>
      </c>
      <c r="C666" s="46">
        <f>'DOR Games'!AI665</f>
        <v>7.04</v>
      </c>
    </row>
    <row r="667" spans="1:3" x14ac:dyDescent="0.25">
      <c r="A667" s="16">
        <f>'DOR Games'!A666</f>
        <v>41700</v>
      </c>
      <c r="B667" s="16" t="str">
        <f>'DOR Games'!B666</f>
        <v>14Mar21691</v>
      </c>
      <c r="C667" s="46">
        <f>'DOR Games'!AI666</f>
        <v>12.76</v>
      </c>
    </row>
    <row r="668" spans="1:3" x14ac:dyDescent="0.25">
      <c r="A668" s="16">
        <f>'DOR Games'!A667</f>
        <v>41742</v>
      </c>
      <c r="B668" s="16" t="str">
        <f>'DOR Games'!B667</f>
        <v>14Apr21782</v>
      </c>
      <c r="C668" s="46">
        <f>'DOR Games'!AI667</f>
        <v>22</v>
      </c>
    </row>
    <row r="669" spans="1:3" x14ac:dyDescent="0.25">
      <c r="A669" s="16">
        <f>'DOR Games'!A668</f>
        <v>41754</v>
      </c>
      <c r="B669" s="16" t="str">
        <f>'DOR Games'!B668</f>
        <v>14Apr21826</v>
      </c>
      <c r="C669" s="46">
        <f>'DOR Games'!AI668</f>
        <v>22</v>
      </c>
    </row>
    <row r="670" spans="1:3" x14ac:dyDescent="0.25">
      <c r="A670" s="16">
        <f>'DOR Games'!A669</f>
        <v>41754</v>
      </c>
      <c r="B670" s="16" t="str">
        <f>'DOR Games'!B669</f>
        <v>14Apr21824</v>
      </c>
      <c r="C670" s="46">
        <f>'DOR Games'!AI669</f>
        <v>20.399999999999999</v>
      </c>
    </row>
    <row r="671" spans="1:3" x14ac:dyDescent="0.25">
      <c r="A671" s="16">
        <f>'DOR Games'!A670</f>
        <v>41755</v>
      </c>
      <c r="B671" s="16" t="str">
        <f>'DOR Games'!B670</f>
        <v>14Apr21829</v>
      </c>
      <c r="C671" s="46">
        <f>'DOR Games'!AI670</f>
        <v>8.4</v>
      </c>
    </row>
    <row r="672" spans="1:3" x14ac:dyDescent="0.25">
      <c r="A672" s="16">
        <f>'DOR Games'!A671</f>
        <v>41755</v>
      </c>
      <c r="B672" s="16" t="str">
        <f>'DOR Games'!B671</f>
        <v>14Apr21828</v>
      </c>
      <c r="C672" s="46">
        <f>'DOR Games'!AI671</f>
        <v>6.6</v>
      </c>
    </row>
    <row r="673" spans="1:3" x14ac:dyDescent="0.25">
      <c r="A673" s="16">
        <f>'DOR Games'!A672</f>
        <v>41763</v>
      </c>
      <c r="B673" s="16" t="str">
        <f>'DOR Games'!B672</f>
        <v>14May21841</v>
      </c>
      <c r="C673" s="46">
        <f>'DOR Games'!AI672</f>
        <v>5.72</v>
      </c>
    </row>
    <row r="674" spans="1:3" x14ac:dyDescent="0.25">
      <c r="A674" s="16">
        <f>'DOR Games'!A673</f>
        <v>41781</v>
      </c>
      <c r="B674" s="16" t="str">
        <f>'DOR Games'!B673</f>
        <v>14May21873</v>
      </c>
      <c r="C674" s="46">
        <f>'DOR Games'!AI673</f>
        <v>7.92</v>
      </c>
    </row>
    <row r="675" spans="1:3" x14ac:dyDescent="0.25">
      <c r="A675" s="16">
        <f>'DOR Games'!A674</f>
        <v>41782</v>
      </c>
      <c r="B675" s="16" t="str">
        <f>'DOR Games'!B674</f>
        <v>14May21878</v>
      </c>
      <c r="C675" s="46">
        <f>'DOR Games'!AI674</f>
        <v>9.24</v>
      </c>
    </row>
    <row r="676" spans="1:3" x14ac:dyDescent="0.25">
      <c r="A676" s="16">
        <f>'DOR Games'!A675</f>
        <v>41784</v>
      </c>
      <c r="B676" s="16" t="str">
        <f>'DOR Games'!B675</f>
        <v>14May21887</v>
      </c>
      <c r="C676" s="46">
        <f>'DOR Games'!AI675</f>
        <v>9.6</v>
      </c>
    </row>
    <row r="677" spans="1:3" x14ac:dyDescent="0.25">
      <c r="A677" s="16">
        <f>'DOR Games'!A676</f>
        <v>41794</v>
      </c>
      <c r="B677" s="16" t="str">
        <f>'DOR Games'!B676</f>
        <v>14Jun21912</v>
      </c>
      <c r="C677" s="46">
        <f>'DOR Games'!AI676</f>
        <v>14.96</v>
      </c>
    </row>
    <row r="678" spans="1:3" x14ac:dyDescent="0.25">
      <c r="A678" s="16">
        <f>'DOR Games'!A677</f>
        <v>41800</v>
      </c>
      <c r="B678" s="16" t="str">
        <f>'DOR Games'!B677</f>
        <v>14Jun21921</v>
      </c>
      <c r="C678" s="46">
        <f>'DOR Games'!AI677</f>
        <v>2.64</v>
      </c>
    </row>
    <row r="679" spans="1:3" x14ac:dyDescent="0.25">
      <c r="A679" s="16">
        <f>'DOR Games'!A678</f>
        <v>41811</v>
      </c>
      <c r="B679" s="16" t="str">
        <f>'DOR Games'!B678</f>
        <v>14Jun21934</v>
      </c>
      <c r="C679" s="46">
        <f>'DOR Games'!AI678</f>
        <v>15</v>
      </c>
    </row>
    <row r="680" spans="1:3" x14ac:dyDescent="0.25">
      <c r="A680" s="16">
        <f>'DOR Games'!A679</f>
        <v>41821</v>
      </c>
      <c r="B680" s="16" t="str">
        <f>'DOR Games'!B679</f>
        <v>14Jul21952</v>
      </c>
      <c r="C680" s="46">
        <f>'DOR Games'!AI679</f>
        <v>8.8000000000000007</v>
      </c>
    </row>
    <row r="681" spans="1:3" x14ac:dyDescent="0.25">
      <c r="A681" s="16">
        <f>'DOR Games'!A680</f>
        <v>41856</v>
      </c>
      <c r="B681" s="16" t="str">
        <f>'DOR Games'!B680</f>
        <v>14Aug22005</v>
      </c>
      <c r="C681" s="46">
        <f>'DOR Games'!AI680</f>
        <v>8.75</v>
      </c>
    </row>
    <row r="682" spans="1:3" x14ac:dyDescent="0.25">
      <c r="A682" s="16">
        <f>'DOR Games'!A681</f>
        <v>41877</v>
      </c>
      <c r="B682" s="16" t="str">
        <f>'DOR Games'!B681</f>
        <v>14Aug22032</v>
      </c>
      <c r="C682" s="46">
        <f>'DOR Games'!AI681</f>
        <v>7.7</v>
      </c>
    </row>
    <row r="683" spans="1:3" x14ac:dyDescent="0.25">
      <c r="A683" s="16">
        <f>'DOR Games'!A682</f>
        <v>41877</v>
      </c>
      <c r="B683" s="16" t="str">
        <f>'DOR Games'!B682</f>
        <v>14Aug22031</v>
      </c>
      <c r="C683" s="46">
        <f>'DOR Games'!AI682</f>
        <v>18.48</v>
      </c>
    </row>
    <row r="684" spans="1:3" x14ac:dyDescent="0.25">
      <c r="A684" s="16">
        <f>'DOR Games'!A683</f>
        <v>41883</v>
      </c>
      <c r="B684" s="16" t="str">
        <f>'DOR Games'!B683</f>
        <v>14Sep22043</v>
      </c>
      <c r="C684" s="46">
        <f>'DOR Games'!AI683</f>
        <v>10.56</v>
      </c>
    </row>
    <row r="685" spans="1:3" x14ac:dyDescent="0.25">
      <c r="A685" s="16">
        <f>'DOR Games'!A684</f>
        <v>41883</v>
      </c>
      <c r="B685" s="16" t="str">
        <f>'DOR Games'!B684</f>
        <v>14Sep22042</v>
      </c>
      <c r="C685" s="46">
        <f>'DOR Games'!AI684</f>
        <v>8.56</v>
      </c>
    </row>
    <row r="686" spans="1:3" x14ac:dyDescent="0.25">
      <c r="A686" s="16">
        <f>'DOR Games'!A685</f>
        <v>41889</v>
      </c>
      <c r="B686" s="16" t="str">
        <f>'DOR Games'!B685</f>
        <v>14Sep22053</v>
      </c>
      <c r="C686" s="46">
        <f>'DOR Games'!AI685</f>
        <v>29.6</v>
      </c>
    </row>
    <row r="687" spans="1:3" x14ac:dyDescent="0.25">
      <c r="A687" s="16">
        <f>'DOR Games'!A686</f>
        <v>41938</v>
      </c>
      <c r="B687" s="16" t="str">
        <f>'DOR Games'!B686</f>
        <v>14Oct22113</v>
      </c>
      <c r="C687" s="46">
        <f>'DOR Games'!AI686</f>
        <v>8.84</v>
      </c>
    </row>
    <row r="688" spans="1:3" x14ac:dyDescent="0.25">
      <c r="A688" s="16">
        <f>'DOR Games'!A687</f>
        <v>41938</v>
      </c>
      <c r="B688" s="16" t="str">
        <f>'DOR Games'!B687</f>
        <v>14Oct22114</v>
      </c>
      <c r="C688" s="46">
        <f>'DOR Games'!AI687</f>
        <v>6.82</v>
      </c>
    </row>
    <row r="689" spans="1:3" x14ac:dyDescent="0.25">
      <c r="A689" s="16">
        <f>'DOR Games'!A688</f>
        <v>41953</v>
      </c>
      <c r="B689" s="16" t="str">
        <f>'DOR Games'!B688</f>
        <v>14Nov22141</v>
      </c>
      <c r="C689" s="46">
        <f>'DOR Games'!AI688</f>
        <v>7.16</v>
      </c>
    </row>
    <row r="690" spans="1:3" x14ac:dyDescent="0.25">
      <c r="A690" s="16">
        <f>'DOR Games'!A689</f>
        <v>41959</v>
      </c>
      <c r="B690" s="16" t="str">
        <f>'DOR Games'!B689</f>
        <v>14Nov22151</v>
      </c>
      <c r="C690" s="46">
        <f>'DOR Games'!AI689</f>
        <v>4.3600000000000003</v>
      </c>
    </row>
    <row r="691" spans="1:3" x14ac:dyDescent="0.25">
      <c r="A691" s="16">
        <f>'DOR Games'!A690</f>
        <v>41959</v>
      </c>
      <c r="B691" s="16" t="str">
        <f>'DOR Games'!B690</f>
        <v>14Nov22147</v>
      </c>
      <c r="C691" s="46">
        <f>'DOR Games'!AI690</f>
        <v>12</v>
      </c>
    </row>
    <row r="692" spans="1:3" x14ac:dyDescent="0.25">
      <c r="A692" s="16">
        <f>'DOR Games'!A691</f>
        <v>41974</v>
      </c>
      <c r="B692" s="16" t="str">
        <f>'DOR Games'!B691</f>
        <v>14Dec22169</v>
      </c>
      <c r="C692" s="46">
        <f>'DOR Games'!AI691</f>
        <v>7</v>
      </c>
    </row>
    <row r="693" spans="1:3" x14ac:dyDescent="0.25">
      <c r="A693" s="16">
        <f>'DOR Games'!A692</f>
        <v>41980</v>
      </c>
      <c r="B693" s="16" t="str">
        <f>'DOR Games'!B692</f>
        <v>14Dec22176</v>
      </c>
      <c r="C693" s="46">
        <f>'DOR Games'!AI692</f>
        <v>7.76</v>
      </c>
    </row>
    <row r="694" spans="1:3" x14ac:dyDescent="0.25">
      <c r="A694" s="16">
        <f>'DOR Games'!A693</f>
        <v>41980</v>
      </c>
      <c r="B694" s="16" t="str">
        <f>'DOR Games'!B693</f>
        <v>14Dec22177</v>
      </c>
      <c r="C694" s="46">
        <f>'DOR Games'!AI693</f>
        <v>10.34</v>
      </c>
    </row>
    <row r="695" spans="1:3" x14ac:dyDescent="0.25">
      <c r="A695" s="16">
        <f>'DOR Games'!A694</f>
        <v>41989</v>
      </c>
      <c r="B695" s="16" t="str">
        <f>'DOR Games'!B694</f>
        <v>14Dec22190</v>
      </c>
      <c r="C695" s="46">
        <f>'DOR Games'!AI694</f>
        <v>25</v>
      </c>
    </row>
    <row r="696" spans="1:3" x14ac:dyDescent="0.25">
      <c r="A696" s="16">
        <f>'DOR Games'!A695</f>
        <v>41998</v>
      </c>
      <c r="B696" s="16" t="str">
        <f>'DOR Games'!B695</f>
        <v>14Dec22205</v>
      </c>
      <c r="C696" s="46">
        <f>'DOR Games'!AI695</f>
        <v>9.9600000000000009</v>
      </c>
    </row>
    <row r="697" spans="1:3" x14ac:dyDescent="0.25">
      <c r="A697" s="16">
        <f>'DOR Games'!A696</f>
        <v>42001</v>
      </c>
      <c r="B697" s="16" t="str">
        <f>'DOR Games'!B696</f>
        <v>14Dec22209</v>
      </c>
      <c r="C697" s="46">
        <f>'DOR Games'!AI696</f>
        <v>5.2</v>
      </c>
    </row>
    <row r="698" spans="1:3" x14ac:dyDescent="0.25">
      <c r="A698" s="16">
        <f>'DOR Games'!A697</f>
        <v>42003</v>
      </c>
      <c r="B698" s="16" t="str">
        <f>'DOR Games'!B697</f>
        <v>15Jan22231</v>
      </c>
      <c r="C698" s="46">
        <f>'DOR Games'!AI697</f>
        <v>8.8000000000000007</v>
      </c>
    </row>
    <row r="699" spans="1:3" x14ac:dyDescent="0.25">
      <c r="A699" s="16">
        <f>'DOR Games'!A698</f>
        <v>42014</v>
      </c>
      <c r="B699" s="16" t="str">
        <f>'DOR Games'!B698</f>
        <v>15Jan22237</v>
      </c>
      <c r="C699" s="46">
        <f>'DOR Games'!AI698</f>
        <v>6.6</v>
      </c>
    </row>
    <row r="700" spans="1:3" x14ac:dyDescent="0.25">
      <c r="A700" s="16">
        <f>'DOR Games'!A699</f>
        <v>42014</v>
      </c>
      <c r="B700" s="16" t="str">
        <f>'DOR Games'!B699</f>
        <v>15Jan22238</v>
      </c>
      <c r="C700" s="46">
        <f>'DOR Games'!AI699</f>
        <v>3.3</v>
      </c>
    </row>
    <row r="701" spans="1:3" x14ac:dyDescent="0.25">
      <c r="A701" s="16">
        <f>'DOR Games'!A700</f>
        <v>42015</v>
      </c>
      <c r="B701" s="16" t="str">
        <f>'DOR Games'!B700</f>
        <v>15Jan22243</v>
      </c>
      <c r="C701" s="46">
        <f>'DOR Games'!AI700</f>
        <v>4.4000000000000004</v>
      </c>
    </row>
    <row r="702" spans="1:3" x14ac:dyDescent="0.25">
      <c r="A702" s="16">
        <f>'DOR Games'!A701</f>
        <v>42021</v>
      </c>
      <c r="B702" s="16" t="str">
        <f>'DOR Games'!B701</f>
        <v>15Jan22259</v>
      </c>
      <c r="C702" s="46">
        <f>'DOR Games'!AI701</f>
        <v>15.28</v>
      </c>
    </row>
    <row r="703" spans="1:3" x14ac:dyDescent="0.25">
      <c r="A703" s="16">
        <f>'DOR Games'!A702</f>
        <v>42029</v>
      </c>
      <c r="B703" s="16" t="str">
        <f>'DOR Games'!B702</f>
        <v>15Jan22271</v>
      </c>
      <c r="C703" s="46">
        <f>'DOR Games'!AI702</f>
        <v>7.04</v>
      </c>
    </row>
    <row r="704" spans="1:3" x14ac:dyDescent="0.25">
      <c r="A704" s="16">
        <f>'DOR Games'!A703</f>
        <v>42032</v>
      </c>
      <c r="B704" s="16" t="str">
        <f>'DOR Games'!B703</f>
        <v>15Jan22273</v>
      </c>
      <c r="C704" s="46">
        <f>'DOR Games'!AI703</f>
        <v>0.25</v>
      </c>
    </row>
    <row r="705" spans="1:3" x14ac:dyDescent="0.25">
      <c r="A705" s="16">
        <f>'DOR Games'!A704</f>
        <v>42032</v>
      </c>
      <c r="B705" s="16" t="str">
        <f>'DOR Games'!B704</f>
        <v>15Jan22272</v>
      </c>
      <c r="C705" s="46">
        <f>'DOR Games'!AI704</f>
        <v>3.8</v>
      </c>
    </row>
    <row r="706" spans="1:3" x14ac:dyDescent="0.25">
      <c r="A706" s="16">
        <f>'DOR Games'!A705</f>
        <v>42032</v>
      </c>
      <c r="B706" s="16" t="str">
        <f>'DOR Games'!B705</f>
        <v>15Jan22275</v>
      </c>
      <c r="C706" s="46">
        <f>'DOR Games'!AI705</f>
        <v>2.4</v>
      </c>
    </row>
    <row r="707" spans="1:3" x14ac:dyDescent="0.25">
      <c r="A707" s="16">
        <f>'DOR Games'!A706</f>
        <v>42043</v>
      </c>
      <c r="B707" s="16" t="str">
        <f>'DOR Games'!B706</f>
        <v>15Feb22292</v>
      </c>
      <c r="C707" s="46">
        <f>'DOR Games'!AI706</f>
        <v>3.08</v>
      </c>
    </row>
    <row r="708" spans="1:3" x14ac:dyDescent="0.25">
      <c r="A708" s="16">
        <f>'DOR Games'!A707</f>
        <v>42054</v>
      </c>
      <c r="B708" s="16" t="str">
        <f>'DOR Games'!B707</f>
        <v>15Feb22310</v>
      </c>
      <c r="C708" s="46">
        <f>'DOR Games'!AI707</f>
        <v>5.72</v>
      </c>
    </row>
    <row r="709" spans="1:3" x14ac:dyDescent="0.25">
      <c r="A709" s="16">
        <f>'DOR Games'!A708</f>
        <v>42071</v>
      </c>
      <c r="B709" s="16" t="str">
        <f>'DOR Games'!B708</f>
        <v>15Mar22343</v>
      </c>
      <c r="C709" s="46">
        <f>'DOR Games'!AI708</f>
        <v>2.16</v>
      </c>
    </row>
    <row r="710" spans="1:3" x14ac:dyDescent="0.25">
      <c r="A710" s="16">
        <f>'DOR Games'!A709</f>
        <v>42071</v>
      </c>
      <c r="B710" s="16" t="str">
        <f>'DOR Games'!B709</f>
        <v>15Mar22344</v>
      </c>
      <c r="C710" s="46">
        <f>'DOR Games'!AI709</f>
        <v>2</v>
      </c>
    </row>
    <row r="711" spans="1:3" x14ac:dyDescent="0.25">
      <c r="A711" s="16">
        <f>'DOR Games'!A710</f>
        <v>42072</v>
      </c>
      <c r="B711" s="16" t="str">
        <f>'DOR Games'!B710</f>
        <v>15Mar22346</v>
      </c>
      <c r="C711" s="46">
        <f>'DOR Games'!AI710</f>
        <v>18.36</v>
      </c>
    </row>
    <row r="712" spans="1:3" x14ac:dyDescent="0.25">
      <c r="A712" s="16">
        <f>'DOR Games'!A711</f>
        <v>42075</v>
      </c>
      <c r="B712" s="16" t="str">
        <f>'DOR Games'!B711</f>
        <v>15Mar22348</v>
      </c>
      <c r="C712" s="46">
        <f>'DOR Games'!AI711</f>
        <v>4.12</v>
      </c>
    </row>
    <row r="713" spans="1:3" x14ac:dyDescent="0.25">
      <c r="A713" s="16">
        <f>'DOR Games'!A712</f>
        <v>42085</v>
      </c>
      <c r="B713" s="16" t="str">
        <f>'DOR Games'!B712</f>
        <v>15Mar22357</v>
      </c>
      <c r="C713" s="46">
        <f>'DOR Games'!AI712</f>
        <v>3.6</v>
      </c>
    </row>
    <row r="714" spans="1:3" x14ac:dyDescent="0.25">
      <c r="A714" s="16">
        <f>'DOR Games'!A713</f>
        <v>42091</v>
      </c>
      <c r="B714" s="16" t="str">
        <f>'DOR Games'!B713</f>
        <v>15Mar22368</v>
      </c>
      <c r="C714" s="46">
        <f>'DOR Games'!AI713</f>
        <v>6</v>
      </c>
    </row>
    <row r="715" spans="1:3" x14ac:dyDescent="0.25">
      <c r="A715" s="16">
        <f>'DOR Games'!A714</f>
        <v>42097</v>
      </c>
      <c r="B715" s="16" t="str">
        <f>'DOR Games'!B714</f>
        <v>15Apr22372</v>
      </c>
      <c r="C715" s="46">
        <f>'DOR Games'!AI714</f>
        <v>25</v>
      </c>
    </row>
    <row r="716" spans="1:3" x14ac:dyDescent="0.25">
      <c r="A716" s="16">
        <f>'DOR Games'!A715</f>
        <v>42099</v>
      </c>
      <c r="B716" s="16" t="str">
        <f>'DOR Games'!B715</f>
        <v>15Apr22376</v>
      </c>
      <c r="C716" s="46">
        <f>'DOR Games'!AI715</f>
        <v>9.1199999999999992</v>
      </c>
    </row>
    <row r="717" spans="1:3" x14ac:dyDescent="0.25">
      <c r="A717" s="16">
        <f>'DOR Games'!A716</f>
        <v>42106</v>
      </c>
      <c r="B717" s="16" t="str">
        <f>'DOR Games'!B716</f>
        <v>15Apr22388</v>
      </c>
      <c r="C717" s="46">
        <f>'DOR Games'!AI716</f>
        <v>3.96</v>
      </c>
    </row>
    <row r="718" spans="1:3" x14ac:dyDescent="0.25">
      <c r="A718" s="16">
        <f>'DOR Games'!A717</f>
        <v>42106</v>
      </c>
      <c r="B718" s="16" t="str">
        <f>'DOR Games'!B717</f>
        <v>15Apr22389</v>
      </c>
      <c r="C718" s="46">
        <f>'DOR Games'!AI717</f>
        <v>15.62</v>
      </c>
    </row>
    <row r="719" spans="1:3" x14ac:dyDescent="0.25">
      <c r="A719" s="16">
        <f>'DOR Games'!A718</f>
        <v>42112</v>
      </c>
      <c r="B719" s="16" t="str">
        <f>'DOR Games'!B718</f>
        <v>15Apr22399</v>
      </c>
      <c r="C719" s="46">
        <f>'DOR Games'!AI718</f>
        <v>4.84</v>
      </c>
    </row>
    <row r="720" spans="1:3" x14ac:dyDescent="0.25">
      <c r="A720" s="16">
        <f>'DOR Games'!A719</f>
        <v>42115</v>
      </c>
      <c r="B720" s="16" t="str">
        <f>'DOR Games'!B719</f>
        <v>15Apr22411</v>
      </c>
      <c r="C720" s="46">
        <f>'DOR Games'!AI719</f>
        <v>12.98</v>
      </c>
    </row>
    <row r="721" spans="1:3" x14ac:dyDescent="0.25">
      <c r="A721" s="16">
        <f>'DOR Games'!A720</f>
        <v>42115</v>
      </c>
      <c r="B721" s="16" t="str">
        <f>'DOR Games'!B720</f>
        <v>15Apr22410</v>
      </c>
      <c r="C721" s="46">
        <f>'DOR Games'!AI720</f>
        <v>5.5</v>
      </c>
    </row>
    <row r="722" spans="1:3" x14ac:dyDescent="0.25">
      <c r="A722" s="16">
        <f>'DOR Games'!A721</f>
        <v>42133</v>
      </c>
      <c r="B722" s="16" t="str">
        <f>'DOR Games'!B721</f>
        <v>15May22431</v>
      </c>
      <c r="C722" s="46">
        <f>'DOR Games'!AI721</f>
        <v>7.7</v>
      </c>
    </row>
    <row r="723" spans="1:3" x14ac:dyDescent="0.25">
      <c r="A723" s="16">
        <f>'DOR Games'!A722</f>
        <v>42140</v>
      </c>
      <c r="B723" s="16" t="str">
        <f>'DOR Games'!B722</f>
        <v>15May22439</v>
      </c>
      <c r="C723" s="46">
        <f>'DOR Games'!AI722</f>
        <v>22.56</v>
      </c>
    </row>
    <row r="724" spans="1:3" x14ac:dyDescent="0.25">
      <c r="A724" s="16">
        <f>'DOR Games'!A723</f>
        <v>42153</v>
      </c>
      <c r="B724" s="16" t="str">
        <f>'DOR Games'!B723</f>
        <v>15May22446</v>
      </c>
      <c r="C724" s="46">
        <f>'DOR Games'!AI723</f>
        <v>8.36</v>
      </c>
    </row>
    <row r="725" spans="1:3" x14ac:dyDescent="0.25">
      <c r="A725" s="16">
        <f>'DOR Games'!A724</f>
        <v>42183</v>
      </c>
      <c r="B725" s="16" t="str">
        <f>'DOR Games'!B724</f>
        <v>15Jun22470</v>
      </c>
      <c r="C725" s="46">
        <f>'DOR Games'!AI724</f>
        <v>15.3</v>
      </c>
    </row>
    <row r="726" spans="1:3" x14ac:dyDescent="0.25">
      <c r="A726" s="16">
        <f>'DOR Games'!A725</f>
        <v>42223</v>
      </c>
      <c r="B726" s="16" t="str">
        <f>'DOR Games'!B725</f>
        <v>15Aug22531</v>
      </c>
      <c r="C726" s="46">
        <f>'DOR Games'!AI725</f>
        <v>4.4000000000000004</v>
      </c>
    </row>
    <row r="727" spans="1:3" x14ac:dyDescent="0.25">
      <c r="A727" s="16">
        <f>'DOR Games'!A726</f>
        <v>42223</v>
      </c>
      <c r="B727" s="16" t="str">
        <f>'DOR Games'!B726</f>
        <v>15Aug22530</v>
      </c>
      <c r="C727" s="46">
        <f>'DOR Games'!AI726</f>
        <v>5.28</v>
      </c>
    </row>
    <row r="728" spans="1:3" x14ac:dyDescent="0.25">
      <c r="A728" s="16">
        <f>'DOR Games'!A727</f>
        <v>42226</v>
      </c>
      <c r="B728" s="16" t="str">
        <f>'DOR Games'!B727</f>
        <v>15Aug22539</v>
      </c>
      <c r="C728" s="46">
        <f>'DOR Games'!AI727</f>
        <v>6.88</v>
      </c>
    </row>
    <row r="729" spans="1:3" x14ac:dyDescent="0.25">
      <c r="A729" s="16">
        <f>'DOR Games'!A728</f>
        <v>42233</v>
      </c>
      <c r="B729" s="16" t="str">
        <f>'DOR Games'!B728</f>
        <v>15Aug22544</v>
      </c>
      <c r="C729" s="46">
        <f>'DOR Games'!AI728</f>
        <v>3.08</v>
      </c>
    </row>
    <row r="730" spans="1:3" x14ac:dyDescent="0.25">
      <c r="A730" s="16">
        <f>'DOR Games'!A729</f>
        <v>42245</v>
      </c>
      <c r="B730" s="16" t="str">
        <f>'DOR Games'!B729</f>
        <v>15Aug22557</v>
      </c>
      <c r="C730" s="46">
        <f>'DOR Games'!AI729</f>
        <v>3.52</v>
      </c>
    </row>
    <row r="731" spans="1:3" x14ac:dyDescent="0.25">
      <c r="A731" s="16">
        <f>'DOR Games'!A730</f>
        <v>42246</v>
      </c>
      <c r="B731" s="16" t="str">
        <f>'DOR Games'!B730</f>
        <v>15Aug22560</v>
      </c>
      <c r="C731" s="46">
        <f>'DOR Games'!AI730</f>
        <v>17.8</v>
      </c>
    </row>
    <row r="732" spans="1:3" x14ac:dyDescent="0.25">
      <c r="A732" s="16">
        <f>'DOR Games'!A731</f>
        <v>42246</v>
      </c>
      <c r="B732" s="16" t="str">
        <f>'DOR Games'!B731</f>
        <v>15Aug22561</v>
      </c>
      <c r="C732" s="46">
        <f>'DOR Games'!AI731</f>
        <v>4.84</v>
      </c>
    </row>
    <row r="733" spans="1:3" x14ac:dyDescent="0.25">
      <c r="A733" s="16">
        <f>'DOR Games'!A732</f>
        <v>42270</v>
      </c>
      <c r="B733" s="16" t="str">
        <f>'DOR Games'!B732</f>
        <v>15Sep22579</v>
      </c>
      <c r="C733" s="46">
        <f>'DOR Games'!AI732</f>
        <v>3.75</v>
      </c>
    </row>
    <row r="734" spans="1:3" x14ac:dyDescent="0.25">
      <c r="A734" s="16">
        <f>'DOR Games'!A733</f>
        <v>42271</v>
      </c>
      <c r="B734" s="16" t="str">
        <f>'DOR Games'!B733</f>
        <v>15Sep22581</v>
      </c>
      <c r="C734" s="46">
        <f>'DOR Games'!AI733</f>
        <v>3</v>
      </c>
    </row>
    <row r="735" spans="1:3" x14ac:dyDescent="0.25">
      <c r="A735" s="16">
        <f>'DOR Games'!A734</f>
        <v>42280</v>
      </c>
      <c r="B735" s="16" t="str">
        <f>'DOR Games'!B734</f>
        <v>15Oct22589</v>
      </c>
      <c r="C735" s="46">
        <f>'DOR Games'!AI734</f>
        <v>9.68</v>
      </c>
    </row>
    <row r="736" spans="1:3" x14ac:dyDescent="0.25">
      <c r="A736" s="16">
        <f>'DOR Games'!A735</f>
        <v>42298</v>
      </c>
      <c r="B736" s="16" t="str">
        <f>'DOR Games'!B735</f>
        <v>15Oct22608</v>
      </c>
      <c r="C736" s="46">
        <f>'DOR Games'!AI735</f>
        <v>5.52</v>
      </c>
    </row>
    <row r="737" spans="1:3" x14ac:dyDescent="0.25">
      <c r="A737" s="16">
        <f>'DOR Games'!A736</f>
        <v>42314</v>
      </c>
      <c r="B737" s="16" t="str">
        <f>'DOR Games'!B736</f>
        <v>15Nov22624</v>
      </c>
      <c r="C737" s="46">
        <f>'DOR Games'!AI736</f>
        <v>4.4000000000000004</v>
      </c>
    </row>
    <row r="738" spans="1:3" x14ac:dyDescent="0.25">
      <c r="A738" s="16">
        <f>'DOR Games'!A737</f>
        <v>42315</v>
      </c>
      <c r="B738" s="16" t="str">
        <f>'DOR Games'!B737</f>
        <v>15Nov22625</v>
      </c>
      <c r="C738" s="46">
        <f>'DOR Games'!AI737</f>
        <v>10.75</v>
      </c>
    </row>
    <row r="739" spans="1:3" x14ac:dyDescent="0.25">
      <c r="A739" s="16">
        <f>'DOR Games'!A738</f>
        <v>42315</v>
      </c>
      <c r="B739" s="16" t="str">
        <f>'DOR Games'!B738</f>
        <v>15Nov22626</v>
      </c>
      <c r="C739" s="46">
        <f>'DOR Games'!AI738</f>
        <v>4.3600000000000003</v>
      </c>
    </row>
    <row r="740" spans="1:3" x14ac:dyDescent="0.25">
      <c r="A740" s="16">
        <f>'DOR Games'!A739</f>
        <v>42316</v>
      </c>
      <c r="B740" s="16" t="str">
        <f>'DOR Games'!B739</f>
        <v>15Nov22631</v>
      </c>
      <c r="C740" s="46">
        <f>'DOR Games'!AI739</f>
        <v>7.16</v>
      </c>
    </row>
    <row r="741" spans="1:3" x14ac:dyDescent="0.25">
      <c r="A741" s="16">
        <f>'DOR Games'!A740</f>
        <v>42322</v>
      </c>
      <c r="B741" s="16" t="str">
        <f>'DOR Games'!B740</f>
        <v>15Nov22638</v>
      </c>
      <c r="C741" s="46">
        <f>'DOR Games'!AI740</f>
        <v>4.62</v>
      </c>
    </row>
    <row r="742" spans="1:3" x14ac:dyDescent="0.25">
      <c r="A742" s="16">
        <f>'DOR Games'!A741</f>
        <v>42329</v>
      </c>
      <c r="B742" s="16" t="str">
        <f>'DOR Games'!B741</f>
        <v>15Nov22642</v>
      </c>
      <c r="C742" s="46">
        <f>'DOR Games'!AI741</f>
        <v>6.32</v>
      </c>
    </row>
    <row r="743" spans="1:3" x14ac:dyDescent="0.25">
      <c r="A743" s="16">
        <f>'DOR Games'!A742</f>
        <v>42351</v>
      </c>
      <c r="B743" s="16" t="str">
        <f>'DOR Games'!B742</f>
        <v>15Dec22663</v>
      </c>
      <c r="C743" s="46">
        <f>'DOR Games'!AI742</f>
        <v>6.24</v>
      </c>
    </row>
    <row r="744" spans="1:3" x14ac:dyDescent="0.25">
      <c r="A744" s="16">
        <f>'DOR Games'!A743</f>
        <v>42359</v>
      </c>
      <c r="B744" s="16" t="str">
        <f>'DOR Games'!B743</f>
        <v>15Dec22666</v>
      </c>
      <c r="C744" s="46">
        <f>'DOR Games'!AI743</f>
        <v>5.5</v>
      </c>
    </row>
    <row r="745" spans="1:3" x14ac:dyDescent="0.25">
      <c r="A745" s="16">
        <f>'DOR Games'!A744</f>
        <v>42359</v>
      </c>
      <c r="B745" s="16" t="str">
        <f>'DOR Games'!B744</f>
        <v>15Dec22667</v>
      </c>
      <c r="C745" s="46">
        <f>'DOR Games'!AI744</f>
        <v>5.2</v>
      </c>
    </row>
    <row r="746" spans="1:3" x14ac:dyDescent="0.25">
      <c r="A746" s="16">
        <f>'DOR Games'!A745</f>
        <v>42362</v>
      </c>
      <c r="B746" s="16" t="str">
        <f>'DOR Games'!B745</f>
        <v>15Dec22670</v>
      </c>
      <c r="C746" s="46">
        <f>'DOR Games'!AI745</f>
        <v>4.4000000000000004</v>
      </c>
    </row>
    <row r="747" spans="1:3" x14ac:dyDescent="0.25">
      <c r="A747" s="16">
        <f>'DOR Games'!A746</f>
        <v>42389</v>
      </c>
      <c r="B747" s="16" t="str">
        <f>'DOR Games'!B746</f>
        <v>16Jan22694</v>
      </c>
      <c r="C747" s="46">
        <f>'DOR Games'!AI746</f>
        <v>2.42</v>
      </c>
    </row>
    <row r="748" spans="1:3" x14ac:dyDescent="0.25">
      <c r="A748" s="16">
        <f>'DOR Games'!A747</f>
        <v>42392</v>
      </c>
      <c r="B748" s="16" t="str">
        <f>'DOR Games'!B747</f>
        <v>16Jan22699</v>
      </c>
      <c r="C748" s="46">
        <f>'DOR Games'!AI747</f>
        <v>7.7</v>
      </c>
    </row>
    <row r="749" spans="1:3" x14ac:dyDescent="0.25">
      <c r="A749" s="16">
        <f>'DOR Games'!A748</f>
        <v>42392</v>
      </c>
      <c r="B749" s="16" t="str">
        <f>'DOR Games'!B748</f>
        <v>16Jan22698</v>
      </c>
      <c r="C749" s="46">
        <f>'DOR Games'!AI748</f>
        <v>5.48</v>
      </c>
    </row>
    <row r="750" spans="1:3" x14ac:dyDescent="0.25">
      <c r="A750" s="16">
        <f>'DOR Games'!A749</f>
        <v>42425</v>
      </c>
      <c r="B750" s="16" t="str">
        <f>'DOR Games'!B749</f>
        <v>16Feb22742</v>
      </c>
      <c r="C750" s="46">
        <f>'DOR Games'!AI749</f>
        <v>3.36</v>
      </c>
    </row>
    <row r="751" spans="1:3" x14ac:dyDescent="0.25">
      <c r="A751" s="16">
        <f>'DOR Games'!A750</f>
        <v>42427</v>
      </c>
      <c r="B751" s="16" t="str">
        <f>'DOR Games'!B750</f>
        <v>16Feb22746</v>
      </c>
      <c r="C751" s="46">
        <f>'DOR Games'!AI750</f>
        <v>4.4000000000000004</v>
      </c>
    </row>
    <row r="752" spans="1:3" x14ac:dyDescent="0.25">
      <c r="A752" s="16">
        <f>'DOR Games'!A751</f>
        <v>42428</v>
      </c>
      <c r="B752" s="16" t="str">
        <f>'DOR Games'!B751</f>
        <v>16Feb22749</v>
      </c>
      <c r="C752" s="46">
        <f>'DOR Games'!AI751</f>
        <v>4.8</v>
      </c>
    </row>
    <row r="753" spans="1:3" x14ac:dyDescent="0.25">
      <c r="A753" s="16">
        <f>'DOR Games'!A752</f>
        <v>42430</v>
      </c>
      <c r="B753" s="16" t="str">
        <f>'DOR Games'!B752</f>
        <v>16Mar22754</v>
      </c>
      <c r="C753" s="46">
        <f>'DOR Games'!AI752</f>
        <v>5.72</v>
      </c>
    </row>
    <row r="754" spans="1:3" x14ac:dyDescent="0.25">
      <c r="A754" s="16">
        <f>'DOR Games'!A753</f>
        <v>42434</v>
      </c>
      <c r="B754" s="16" t="str">
        <f>'DOR Games'!B753</f>
        <v>16Mar22757</v>
      </c>
      <c r="C754" s="46">
        <f>'DOR Games'!AI753</f>
        <v>9.68</v>
      </c>
    </row>
    <row r="755" spans="1:3" x14ac:dyDescent="0.25">
      <c r="A755" s="16">
        <f>'DOR Games'!A754</f>
        <v>42443</v>
      </c>
      <c r="B755" s="16" t="str">
        <f>'DOR Games'!B754</f>
        <v>16Mar22771</v>
      </c>
      <c r="C755" s="46">
        <f>'DOR Games'!AI754</f>
        <v>10</v>
      </c>
    </row>
    <row r="756" spans="1:3" x14ac:dyDescent="0.25">
      <c r="A756" s="16">
        <f>'DOR Games'!A755</f>
        <v>42443</v>
      </c>
      <c r="B756" s="16" t="str">
        <f>'DOR Games'!B755</f>
        <v>16Mar22772</v>
      </c>
      <c r="C756" s="46">
        <f>'DOR Games'!AI755</f>
        <v>6</v>
      </c>
    </row>
    <row r="757" spans="1:3" x14ac:dyDescent="0.25">
      <c r="A757" s="16">
        <f>'DOR Games'!A756</f>
        <v>42444</v>
      </c>
      <c r="B757" s="16" t="str">
        <f>'DOR Games'!B756</f>
        <v>16Mar22779</v>
      </c>
      <c r="C757" s="46">
        <f>'DOR Games'!AI756</f>
        <v>17.8</v>
      </c>
    </row>
    <row r="758" spans="1:3" x14ac:dyDescent="0.25">
      <c r="A758" s="16">
        <f>'DOR Games'!A757</f>
        <v>42444</v>
      </c>
      <c r="B758" s="16" t="str">
        <f>'DOR Games'!B757</f>
        <v>16Mar22777</v>
      </c>
      <c r="C758" s="46">
        <f>'DOR Games'!AI757</f>
        <v>3.25</v>
      </c>
    </row>
    <row r="759" spans="1:3" x14ac:dyDescent="0.25">
      <c r="A759" s="16">
        <f>'DOR Games'!A758</f>
        <v>42444</v>
      </c>
      <c r="B759" s="16" t="str">
        <f>'DOR Games'!B758</f>
        <v>16Mar22778</v>
      </c>
      <c r="C759" s="46">
        <f>'DOR Games'!AI758</f>
        <v>2.5</v>
      </c>
    </row>
    <row r="760" spans="1:3" x14ac:dyDescent="0.25">
      <c r="A760" s="16">
        <f>'DOR Games'!A759</f>
        <v>42447</v>
      </c>
      <c r="B760" s="16" t="str">
        <f>'DOR Games'!B759</f>
        <v>16Mar22781</v>
      </c>
      <c r="C760" s="46">
        <f>'DOR Games'!AI759</f>
        <v>10.119999999999999</v>
      </c>
    </row>
    <row r="761" spans="1:3" x14ac:dyDescent="0.25">
      <c r="A761" s="16">
        <f>'DOR Games'!A760</f>
        <v>42460</v>
      </c>
      <c r="B761" s="16" t="str">
        <f>'DOR Games'!B760</f>
        <v>16Mar22792</v>
      </c>
      <c r="C761" s="46">
        <f>'DOR Games'!AI760</f>
        <v>22.84</v>
      </c>
    </row>
    <row r="762" spans="1:3" x14ac:dyDescent="0.25">
      <c r="A762" s="16">
        <f>'DOR Games'!A761</f>
        <v>42460</v>
      </c>
      <c r="B762" s="16" t="str">
        <f>'DOR Games'!B761</f>
        <v>16Mar22791</v>
      </c>
      <c r="C762" s="46">
        <f>'DOR Games'!AI761</f>
        <v>99</v>
      </c>
    </row>
    <row r="763" spans="1:3" x14ac:dyDescent="0.25">
      <c r="A763" s="16">
        <f>'DOR Games'!A762</f>
        <v>42460</v>
      </c>
      <c r="B763" s="16" t="str">
        <f>'DOR Games'!B762</f>
        <v>16Mar22793</v>
      </c>
      <c r="C763" s="46">
        <f>'DOR Games'!AI762</f>
        <v>15.6</v>
      </c>
    </row>
    <row r="764" spans="1:3" x14ac:dyDescent="0.25">
      <c r="A764" s="16">
        <f>'DOR Games'!A763</f>
        <v>42474</v>
      </c>
      <c r="B764" s="16" t="str">
        <f>'DOR Games'!B763</f>
        <v>16Apr22807</v>
      </c>
      <c r="C764" s="46">
        <f>'DOR Games'!AI763</f>
        <v>6.38</v>
      </c>
    </row>
    <row r="765" spans="1:3" x14ac:dyDescent="0.25">
      <c r="A765" s="16">
        <f>'DOR Games'!A764</f>
        <v>42474</v>
      </c>
      <c r="B765" s="16" t="str">
        <f>'DOR Games'!B764</f>
        <v>16Apr22809</v>
      </c>
      <c r="C765" s="46">
        <f>'DOR Games'!AI764</f>
        <v>2.2000000000000002</v>
      </c>
    </row>
    <row r="766" spans="1:3" x14ac:dyDescent="0.25">
      <c r="A766" s="16">
        <f>'DOR Games'!A765</f>
        <v>42474</v>
      </c>
      <c r="B766" s="16" t="str">
        <f>'DOR Games'!B765</f>
        <v>16Apr22808</v>
      </c>
      <c r="C766" s="46">
        <f>'DOR Games'!AI765</f>
        <v>5.5</v>
      </c>
    </row>
    <row r="767" spans="1:3" x14ac:dyDescent="0.25">
      <c r="A767" s="16">
        <f>'DOR Games'!A766</f>
        <v>42503</v>
      </c>
      <c r="B767" s="16" t="str">
        <f>'DOR Games'!B766</f>
        <v>16May22829</v>
      </c>
      <c r="C767" s="46">
        <f>'DOR Games'!AI766</f>
        <v>6.04</v>
      </c>
    </row>
    <row r="768" spans="1:3" x14ac:dyDescent="0.25">
      <c r="A768" s="16">
        <f>'DOR Games'!A767</f>
        <v>42503</v>
      </c>
      <c r="B768" s="16" t="str">
        <f>'DOR Games'!B767</f>
        <v>16May22830</v>
      </c>
      <c r="C768" s="46">
        <f>'DOR Games'!AI767</f>
        <v>10.75</v>
      </c>
    </row>
    <row r="769" spans="1:3" x14ac:dyDescent="0.25">
      <c r="A769" s="16">
        <f>'DOR Games'!A768</f>
        <v>42512</v>
      </c>
      <c r="B769" s="16" t="str">
        <f>'DOR Games'!B768</f>
        <v>16May22840</v>
      </c>
      <c r="C769" s="46">
        <f>'DOR Games'!AI768</f>
        <v>9.9600000000000009</v>
      </c>
    </row>
    <row r="770" spans="1:3" x14ac:dyDescent="0.25">
      <c r="A770" s="16">
        <f>'DOR Games'!A769</f>
        <v>42532</v>
      </c>
      <c r="B770" s="16" t="str">
        <f>'DOR Games'!B769</f>
        <v>16Jun22851</v>
      </c>
      <c r="C770" s="46">
        <f>'DOR Games'!AI769</f>
        <v>8.14</v>
      </c>
    </row>
    <row r="771" spans="1:3" x14ac:dyDescent="0.25">
      <c r="A771" s="16">
        <f>'DOR Games'!A770</f>
        <v>42540</v>
      </c>
      <c r="B771" s="16" t="str">
        <f>'DOR Games'!B770</f>
        <v>16Jun22858</v>
      </c>
      <c r="C771" s="46">
        <f>'DOR Games'!AI770</f>
        <v>7.44</v>
      </c>
    </row>
    <row r="772" spans="1:3" x14ac:dyDescent="0.25">
      <c r="A772" s="16">
        <f>'DOR Games'!A771</f>
        <v>42553</v>
      </c>
      <c r="B772" s="16" t="str">
        <f>'DOR Games'!B771</f>
        <v>16Jul22863</v>
      </c>
      <c r="C772" s="46">
        <f>'DOR Games'!AI771</f>
        <v>4.62</v>
      </c>
    </row>
    <row r="773" spans="1:3" x14ac:dyDescent="0.25">
      <c r="A773" s="16">
        <f>'DOR Games'!A772</f>
        <v>42562</v>
      </c>
      <c r="B773" s="16" t="str">
        <f>'DOR Games'!B772</f>
        <v>16Jul22874</v>
      </c>
      <c r="C773" s="46">
        <f>'DOR Games'!AI772</f>
        <v>5.2</v>
      </c>
    </row>
    <row r="774" spans="1:3" x14ac:dyDescent="0.25">
      <c r="A774" s="16">
        <f>'DOR Games'!A773</f>
        <v>42564</v>
      </c>
      <c r="B774" s="16" t="str">
        <f>'DOR Games'!B773</f>
        <v>16Jul22875</v>
      </c>
      <c r="C774" s="46">
        <f>'DOR Games'!AI773</f>
        <v>2.5</v>
      </c>
    </row>
    <row r="775" spans="1:3" x14ac:dyDescent="0.25">
      <c r="A775" s="16">
        <f>'DOR Games'!A774</f>
        <v>42582</v>
      </c>
      <c r="B775" s="16" t="str">
        <f>'DOR Games'!B774</f>
        <v>16Jul22892</v>
      </c>
      <c r="C775" s="46">
        <f>'DOR Games'!AI774</f>
        <v>14.44</v>
      </c>
    </row>
    <row r="776" spans="1:3" x14ac:dyDescent="0.25">
      <c r="A776" s="16">
        <f>'DOR Games'!A775</f>
        <v>42582</v>
      </c>
      <c r="B776" s="16" t="str">
        <f>'DOR Games'!B775</f>
        <v>16Jul22893</v>
      </c>
      <c r="C776" s="46">
        <f>'DOR Games'!AI775</f>
        <v>7.16</v>
      </c>
    </row>
    <row r="777" spans="1:3" x14ac:dyDescent="0.25">
      <c r="A777" s="16">
        <f>'DOR Games'!A776</f>
        <v>42603</v>
      </c>
      <c r="B777" s="16" t="str">
        <f>'DOR Games'!B776</f>
        <v>16Aug22906</v>
      </c>
      <c r="C777" s="46">
        <f>'DOR Games'!AI776</f>
        <v>17.75</v>
      </c>
    </row>
    <row r="778" spans="1:3" x14ac:dyDescent="0.25">
      <c r="A778" s="16">
        <f>'DOR Games'!A777</f>
        <v>42611</v>
      </c>
      <c r="B778" s="16" t="str">
        <f>'DOR Games'!B777</f>
        <v>16Aug22911</v>
      </c>
      <c r="C778" s="46">
        <f>'DOR Games'!AI777</f>
        <v>14.52</v>
      </c>
    </row>
    <row r="779" spans="1:3" x14ac:dyDescent="0.25">
      <c r="A779" s="16">
        <f>'DOR Games'!A778</f>
        <v>42618</v>
      </c>
      <c r="B779" s="16" t="str">
        <f>'DOR Games'!B778</f>
        <v>16Sep22917</v>
      </c>
      <c r="C779" s="46">
        <f>'DOR Games'!AI778</f>
        <v>3.36</v>
      </c>
    </row>
    <row r="780" spans="1:3" x14ac:dyDescent="0.25">
      <c r="A780" s="16">
        <f>'DOR Games'!A779</f>
        <v>42651</v>
      </c>
      <c r="B780" s="16" t="str">
        <f>'DOR Games'!B779</f>
        <v>16Oct22942</v>
      </c>
      <c r="C780" s="46">
        <f>'DOR Games'!AI779</f>
        <v>6.82</v>
      </c>
    </row>
    <row r="781" spans="1:3" x14ac:dyDescent="0.25">
      <c r="A781" s="16">
        <f>'DOR Games'!A780</f>
        <v>42672</v>
      </c>
      <c r="B781" s="16" t="str">
        <f>'DOR Games'!B780</f>
        <v>16Oct22957</v>
      </c>
      <c r="C781" s="46">
        <f>'DOR Games'!AI780</f>
        <v>6.98</v>
      </c>
    </row>
    <row r="782" spans="1:3" x14ac:dyDescent="0.25">
      <c r="A782" s="16">
        <f>'DOR Games'!A781</f>
        <v>42693</v>
      </c>
      <c r="B782" s="16" t="str">
        <f>'DOR Games'!B781</f>
        <v>16Nov22966</v>
      </c>
      <c r="C782" s="46">
        <f>'DOR Games'!AI781</f>
        <v>4.3600000000000003</v>
      </c>
    </row>
    <row r="783" spans="1:3" x14ac:dyDescent="0.25">
      <c r="A783" s="16">
        <f>'DOR Games'!A782</f>
        <v>42693</v>
      </c>
      <c r="B783" s="16" t="str">
        <f>'DOR Games'!B782</f>
        <v>16Nov22967</v>
      </c>
      <c r="C783" s="46">
        <f>'DOR Games'!AI782</f>
        <v>6.6</v>
      </c>
    </row>
    <row r="784" spans="1:3" x14ac:dyDescent="0.25">
      <c r="A784" s="16">
        <f>'DOR Games'!A783</f>
        <v>42698</v>
      </c>
      <c r="B784" s="16" t="str">
        <f>'DOR Games'!B783</f>
        <v>16Nov22971</v>
      </c>
      <c r="C784" s="46">
        <f>'DOR Games'!AI783</f>
        <v>0.22</v>
      </c>
    </row>
    <row r="785" spans="1:3" x14ac:dyDescent="0.25">
      <c r="A785" s="16">
        <f>'DOR Games'!A784</f>
        <v>42698</v>
      </c>
      <c r="B785" s="16" t="str">
        <f>'DOR Games'!B784</f>
        <v>16Nov22970</v>
      </c>
      <c r="C785" s="46">
        <f>'DOR Games'!AI784</f>
        <v>18.75</v>
      </c>
    </row>
    <row r="786" spans="1:3" x14ac:dyDescent="0.25">
      <c r="A786" s="16">
        <f>'DOR Games'!A785</f>
        <v>42701</v>
      </c>
      <c r="B786" s="16" t="str">
        <f>'DOR Games'!B785</f>
        <v>16Nov22974</v>
      </c>
      <c r="C786" s="46">
        <f>'DOR Games'!AI785</f>
        <v>11.5</v>
      </c>
    </row>
    <row r="787" spans="1:3" x14ac:dyDescent="0.25">
      <c r="A787" s="16">
        <f>'DOR Games'!A786</f>
        <v>42715</v>
      </c>
      <c r="B787" s="16" t="str">
        <f>'DOR Games'!B786</f>
        <v>16Dec22986</v>
      </c>
      <c r="C787" s="46">
        <f>'DOR Games'!AI786</f>
        <v>8.8000000000000007</v>
      </c>
    </row>
    <row r="788" spans="1:3" x14ac:dyDescent="0.25">
      <c r="A788" s="16">
        <f>'DOR Games'!A787</f>
        <v>42725</v>
      </c>
      <c r="B788" s="16" t="str">
        <f>'DOR Games'!B787</f>
        <v>16Dec22991</v>
      </c>
      <c r="C788" s="46">
        <f>'DOR Games'!AI787</f>
        <v>2.5</v>
      </c>
    </row>
    <row r="789" spans="1:3" x14ac:dyDescent="0.25">
      <c r="A789" s="16">
        <f>'DOR Games'!A788</f>
        <v>42736</v>
      </c>
      <c r="B789" s="16" t="str">
        <f>'DOR Games'!B788</f>
        <v>17Jan23000</v>
      </c>
      <c r="C789" s="46">
        <f>'DOR Games'!AI788</f>
        <v>20.02</v>
      </c>
    </row>
    <row r="790" spans="1:3" x14ac:dyDescent="0.25">
      <c r="A790" s="16">
        <f>'DOR Games'!A789</f>
        <v>42737</v>
      </c>
      <c r="B790" s="16" t="str">
        <f>'DOR Games'!B789</f>
        <v>17Jan23002</v>
      </c>
      <c r="C790" s="46">
        <f>'DOR Games'!AI789</f>
        <v>3.74</v>
      </c>
    </row>
    <row r="791" spans="1:3" x14ac:dyDescent="0.25">
      <c r="A791" s="16">
        <f>'DOR Games'!A790</f>
        <v>42737</v>
      </c>
      <c r="B791" s="16" t="str">
        <f>'DOR Games'!B790</f>
        <v>17Jan23003</v>
      </c>
      <c r="C791" s="46">
        <f>'DOR Games'!AI790</f>
        <v>3.52</v>
      </c>
    </row>
    <row r="792" spans="1:3" x14ac:dyDescent="0.25">
      <c r="A792" s="16">
        <f>'DOR Games'!A791</f>
        <v>42742</v>
      </c>
      <c r="B792" s="16" t="str">
        <f>'DOR Games'!B791</f>
        <v>17Jan23005</v>
      </c>
      <c r="C792" s="46">
        <f>'DOR Games'!AI791</f>
        <v>4.62</v>
      </c>
    </row>
    <row r="793" spans="1:3" x14ac:dyDescent="0.25">
      <c r="A793" s="16">
        <f>'DOR Games'!A792</f>
        <v>42778</v>
      </c>
      <c r="B793" s="16" t="str">
        <f>'DOR Games'!B792</f>
        <v>17Feb23027</v>
      </c>
      <c r="C793" s="46">
        <f>'DOR Games'!AI792</f>
        <v>15.4</v>
      </c>
    </row>
    <row r="794" spans="1:3" x14ac:dyDescent="0.25">
      <c r="A794" s="16">
        <f>'DOR Games'!A793</f>
        <v>42780</v>
      </c>
      <c r="B794" s="16" t="str">
        <f>'DOR Games'!B793</f>
        <v>17Feb23028</v>
      </c>
      <c r="C794" s="46">
        <f>'DOR Games'!AI793</f>
        <v>4.08</v>
      </c>
    </row>
    <row r="795" spans="1:3" x14ac:dyDescent="0.25">
      <c r="A795" s="16">
        <f>'DOR Games'!A794</f>
        <v>42792</v>
      </c>
      <c r="B795" s="16" t="str">
        <f>'DOR Games'!B794</f>
        <v>17Feb23032</v>
      </c>
      <c r="C795" s="46">
        <f>'DOR Games'!AI794</f>
        <v>3.24</v>
      </c>
    </row>
    <row r="796" spans="1:3" x14ac:dyDescent="0.25">
      <c r="A796" s="16">
        <f>'DOR Games'!A795</f>
        <v>42792</v>
      </c>
      <c r="B796" s="16" t="str">
        <f>'DOR Games'!B795</f>
        <v>17Feb23033</v>
      </c>
      <c r="C796" s="46">
        <f>'DOR Games'!AI795</f>
        <v>12.2</v>
      </c>
    </row>
    <row r="797" spans="1:3" x14ac:dyDescent="0.25">
      <c r="A797" s="16">
        <f>'DOR Games'!A796</f>
        <v>42839</v>
      </c>
      <c r="B797" s="16" t="str">
        <f>'DOR Games'!B796</f>
        <v>17Apr23063</v>
      </c>
      <c r="C797" s="46">
        <f>'DOR Games'!AI796</f>
        <v>3.96</v>
      </c>
    </row>
    <row r="798" spans="1:3" x14ac:dyDescent="0.25">
      <c r="A798" s="16">
        <f>'DOR Games'!A797</f>
        <v>42840</v>
      </c>
      <c r="B798" s="16" t="str">
        <f>'DOR Games'!B797</f>
        <v>17Apr23065</v>
      </c>
      <c r="C798" s="46">
        <f>'DOR Games'!AI797</f>
        <v>6.88</v>
      </c>
    </row>
    <row r="799" spans="1:3" x14ac:dyDescent="0.25">
      <c r="A799" s="16">
        <f>'DOR Games'!A798</f>
        <v>42875</v>
      </c>
      <c r="B799" s="16" t="str">
        <f>'DOR Games'!B798</f>
        <v>17May23086</v>
      </c>
      <c r="C799" s="46">
        <f>'DOR Games'!AI798</f>
        <v>5.76</v>
      </c>
    </row>
    <row r="800" spans="1:3" x14ac:dyDescent="0.25">
      <c r="A800" s="16">
        <f>'DOR Games'!A799</f>
        <v>42910</v>
      </c>
      <c r="B800" s="16" t="str">
        <f>'DOR Games'!B799</f>
        <v>17Jun23110</v>
      </c>
      <c r="C800" s="46">
        <f>'DOR Games'!AI799</f>
        <v>16.5</v>
      </c>
    </row>
    <row r="801" spans="1:3" x14ac:dyDescent="0.25">
      <c r="A801" s="16">
        <f>'DOR Games'!A800</f>
        <v>42911</v>
      </c>
      <c r="B801" s="16" t="str">
        <f>'DOR Games'!B800</f>
        <v>17Jun23112</v>
      </c>
      <c r="C801" s="46">
        <f>'DOR Games'!AI800</f>
        <v>5.0599999999999996</v>
      </c>
    </row>
    <row r="802" spans="1:3" x14ac:dyDescent="0.25">
      <c r="A802" s="16">
        <f>'DOR Games'!A801</f>
        <v>42911</v>
      </c>
      <c r="B802" s="16" t="str">
        <f>'DOR Games'!B801</f>
        <v>17Jun23113</v>
      </c>
      <c r="C802" s="46">
        <f>'DOR Games'!AI801</f>
        <v>6.6</v>
      </c>
    </row>
    <row r="803" spans="1:3" x14ac:dyDescent="0.25">
      <c r="A803" s="16">
        <f>'DOR Games'!A802</f>
        <v>42920</v>
      </c>
      <c r="B803" s="16" t="str">
        <f>'DOR Games'!B802</f>
        <v>17Jul23116</v>
      </c>
      <c r="C803" s="46">
        <f>'DOR Games'!AI802</f>
        <v>4.4000000000000004</v>
      </c>
    </row>
    <row r="804" spans="1:3" x14ac:dyDescent="0.25">
      <c r="A804" s="16">
        <f>'DOR Games'!A803</f>
        <v>42974</v>
      </c>
      <c r="B804" s="16" t="str">
        <f>'DOR Games'!B803</f>
        <v>17Aug23137</v>
      </c>
      <c r="C804" s="46">
        <f>'DOR Games'!AI803</f>
        <v>2.64</v>
      </c>
    </row>
    <row r="805" spans="1:3" x14ac:dyDescent="0.25">
      <c r="A805" s="16">
        <f>'DOR Games'!A804</f>
        <v>42974</v>
      </c>
      <c r="B805" s="16" t="str">
        <f>'DOR Games'!B804</f>
        <v>17Aug23136</v>
      </c>
      <c r="C805" s="46">
        <f>'DOR Games'!AI804</f>
        <v>3.3</v>
      </c>
    </row>
    <row r="806" spans="1:3" x14ac:dyDescent="0.25">
      <c r="A806" s="16">
        <f>'DOR Games'!A805</f>
        <v>43045</v>
      </c>
      <c r="B806" s="16" t="str">
        <f>'DOR Games'!B805</f>
        <v>17Nov23190</v>
      </c>
      <c r="C806" s="46">
        <f>'DOR Games'!AI805</f>
        <v>1.76</v>
      </c>
    </row>
    <row r="807" spans="1:3" x14ac:dyDescent="0.25">
      <c r="A807" s="16">
        <f>'DOR Games'!A806</f>
        <v>43056</v>
      </c>
      <c r="B807" s="16" t="str">
        <f>'DOR Games'!B806</f>
        <v>17Nov23198</v>
      </c>
      <c r="C807" s="46">
        <f>'DOR Games'!AI806</f>
        <v>4.4000000000000004</v>
      </c>
    </row>
    <row r="808" spans="1:3" x14ac:dyDescent="0.25">
      <c r="A808" s="16">
        <f>'DOR Games'!A807</f>
        <v>43056</v>
      </c>
      <c r="B808" s="16" t="str">
        <f>'DOR Games'!B807</f>
        <v>17Nov23199</v>
      </c>
      <c r="C808" s="46">
        <f>'DOR Games'!AI807</f>
        <v>10.8</v>
      </c>
    </row>
    <row r="809" spans="1:3" x14ac:dyDescent="0.25">
      <c r="A809" s="16">
        <f>'DOR Games'!A808</f>
        <v>43058</v>
      </c>
      <c r="B809" s="16" t="str">
        <f>'DOR Games'!B808</f>
        <v>17Nov23201</v>
      </c>
      <c r="C809" s="46">
        <f>'DOR Games'!AI808</f>
        <v>6.24</v>
      </c>
    </row>
    <row r="810" spans="1:3" x14ac:dyDescent="0.25">
      <c r="A810" s="16">
        <f>'DOR Games'!A809</f>
        <v>43085</v>
      </c>
      <c r="B810" s="16" t="str">
        <f>'DOR Games'!B809</f>
        <v>17Dec23222</v>
      </c>
      <c r="C810" s="46">
        <f>'DOR Games'!AI809</f>
        <v>3.52</v>
      </c>
    </row>
    <row r="811" spans="1:3" x14ac:dyDescent="0.25">
      <c r="A811" s="16">
        <f>'DOR Games'!A810</f>
        <v>43085</v>
      </c>
      <c r="B811" s="16" t="str">
        <f>'DOR Games'!B810</f>
        <v>17Dec23220</v>
      </c>
      <c r="C811" s="46">
        <f>'DOR Games'!AI810</f>
        <v>4.3600000000000003</v>
      </c>
    </row>
    <row r="812" spans="1:3" x14ac:dyDescent="0.25">
      <c r="A812" s="16">
        <f>'DOR Games'!A811</f>
        <v>43085</v>
      </c>
      <c r="B812" s="16" t="str">
        <f>'DOR Games'!B811</f>
        <v>17Dec23221</v>
      </c>
      <c r="C812" s="46">
        <f>'DOR Games'!AI811</f>
        <v>4.9000000000000004</v>
      </c>
    </row>
    <row r="813" spans="1:3" x14ac:dyDescent="0.25">
      <c r="A813" s="16">
        <f>'DOR Games'!A812</f>
        <v>43103</v>
      </c>
      <c r="B813" s="16" t="str">
        <f>'DOR Games'!B812</f>
        <v>18Jan23235</v>
      </c>
      <c r="C813" s="46">
        <f>'DOR Games'!AI812</f>
        <v>6.04</v>
      </c>
    </row>
    <row r="814" spans="1:3" x14ac:dyDescent="0.25">
      <c r="A814" s="16">
        <f>'DOR Games'!A813</f>
        <v>43124</v>
      </c>
      <c r="B814" s="16" t="str">
        <f>'DOR Games'!B813</f>
        <v>18Jan23256</v>
      </c>
      <c r="C814" s="46">
        <f>'DOR Games'!AI813</f>
        <v>5.5</v>
      </c>
    </row>
    <row r="815" spans="1:3" x14ac:dyDescent="0.25">
      <c r="A815" s="16">
        <f>'DOR Games'!A814</f>
        <v>43136</v>
      </c>
      <c r="B815" s="16" t="str">
        <f>'DOR Games'!B814</f>
        <v>18Feb23271</v>
      </c>
      <c r="C815" s="46">
        <f>'DOR Games'!AI814</f>
        <v>5.2</v>
      </c>
    </row>
    <row r="816" spans="1:3" x14ac:dyDescent="0.25">
      <c r="A816" s="16">
        <f>'DOR Games'!A815</f>
        <v>43149</v>
      </c>
      <c r="B816" s="16" t="str">
        <f>'DOR Games'!B815</f>
        <v>18Feb23282</v>
      </c>
      <c r="C816" s="46">
        <f>'DOR Games'!AI815</f>
        <v>3</v>
      </c>
    </row>
    <row r="817" spans="1:3" x14ac:dyDescent="0.25">
      <c r="A817" s="16">
        <f>'DOR Games'!A816</f>
        <v>43152</v>
      </c>
      <c r="B817" s="16" t="str">
        <f>'DOR Games'!B816</f>
        <v>18Feb23285</v>
      </c>
      <c r="C817" s="46">
        <f>'DOR Games'!AI816</f>
        <v>6.6</v>
      </c>
    </row>
    <row r="818" spans="1:3" x14ac:dyDescent="0.25">
      <c r="A818" s="16">
        <f>'DOR Games'!A817</f>
        <v>43152</v>
      </c>
      <c r="B818" s="16" t="str">
        <f>'DOR Games'!B817</f>
        <v>18Feb23286</v>
      </c>
      <c r="C818" s="46">
        <f>'DOR Games'!AI817</f>
        <v>6.6</v>
      </c>
    </row>
    <row r="819" spans="1:3" x14ac:dyDescent="0.25">
      <c r="A819" s="16">
        <f>'DOR Games'!A818</f>
        <v>43157</v>
      </c>
      <c r="B819" s="16" t="str">
        <f>'DOR Games'!B818</f>
        <v>18Feb23295</v>
      </c>
      <c r="C819" s="46">
        <f>'DOR Games'!AI818</f>
        <v>2.64</v>
      </c>
    </row>
    <row r="820" spans="1:3" x14ac:dyDescent="0.25">
      <c r="A820" s="16">
        <f>'DOR Games'!A819</f>
        <v>43161</v>
      </c>
      <c r="B820" s="16" t="str">
        <f>'DOR Games'!B819</f>
        <v>18Mar23307</v>
      </c>
      <c r="C820" s="46">
        <f>'DOR Games'!AI819</f>
        <v>3.52</v>
      </c>
    </row>
    <row r="821" spans="1:3" x14ac:dyDescent="0.25">
      <c r="A821" s="16">
        <f>'DOR Games'!A820</f>
        <v>43161</v>
      </c>
      <c r="B821" s="16" t="str">
        <f>'DOR Games'!B820</f>
        <v>18Mar23308</v>
      </c>
      <c r="C821" s="46">
        <f>'DOR Games'!AI820</f>
        <v>4.3600000000000003</v>
      </c>
    </row>
    <row r="822" spans="1:3" x14ac:dyDescent="0.25">
      <c r="A822" s="16">
        <f>'DOR Games'!A821</f>
        <v>43161</v>
      </c>
      <c r="B822" s="16" t="str">
        <f>'DOR Games'!B821</f>
        <v>18Mar23310</v>
      </c>
      <c r="C822" s="46">
        <f>'DOR Games'!AI821</f>
        <v>7.44</v>
      </c>
    </row>
    <row r="823" spans="1:3" x14ac:dyDescent="0.25">
      <c r="A823" s="16">
        <f>'DOR Games'!A822</f>
        <v>43161</v>
      </c>
      <c r="B823" s="16" t="str">
        <f>'DOR Games'!B822</f>
        <v>18Mar23309</v>
      </c>
      <c r="C823" s="46">
        <f>'DOR Games'!AI822</f>
        <v>7.48</v>
      </c>
    </row>
    <row r="824" spans="1:3" x14ac:dyDescent="0.25">
      <c r="A824" s="16">
        <f>'DOR Games'!A823</f>
        <v>43168</v>
      </c>
      <c r="B824" s="16" t="str">
        <f>'DOR Games'!B823</f>
        <v>18Mar23322</v>
      </c>
      <c r="C824" s="46">
        <f>'DOR Games'!AI823</f>
        <v>7.04</v>
      </c>
    </row>
    <row r="825" spans="1:3" x14ac:dyDescent="0.25">
      <c r="A825" s="16">
        <f>'DOR Games'!A824</f>
        <v>43168</v>
      </c>
      <c r="B825" s="16" t="str">
        <f>'DOR Games'!B824</f>
        <v>18Mar23321</v>
      </c>
      <c r="C825" s="46">
        <f>'DOR Games'!AI824</f>
        <v>19.2</v>
      </c>
    </row>
    <row r="826" spans="1:3" x14ac:dyDescent="0.25">
      <c r="A826" s="16">
        <f>'DOR Games'!A825</f>
        <v>43168</v>
      </c>
      <c r="B826" s="16" t="str">
        <f>'DOR Games'!B825</f>
        <v>18Mar23320</v>
      </c>
      <c r="C826" s="46">
        <f>'DOR Games'!AI825</f>
        <v>12.1</v>
      </c>
    </row>
    <row r="827" spans="1:3" x14ac:dyDescent="0.25">
      <c r="A827" s="16">
        <f>'DOR Games'!A826</f>
        <v>43188</v>
      </c>
      <c r="B827" s="16" t="str">
        <f>'DOR Games'!B826</f>
        <v>18Mar23341</v>
      </c>
      <c r="C827" s="46">
        <f>'DOR Games'!AI826</f>
        <v>5.76</v>
      </c>
    </row>
    <row r="828" spans="1:3" x14ac:dyDescent="0.25">
      <c r="A828" s="16">
        <f>'DOR Games'!A827</f>
        <v>43188</v>
      </c>
      <c r="B828" s="16" t="str">
        <f>'DOR Games'!B827</f>
        <v>18Mar23340</v>
      </c>
      <c r="C828" s="46">
        <f>'DOR Games'!AI827</f>
        <v>6.88</v>
      </c>
    </row>
    <row r="829" spans="1:3" x14ac:dyDescent="0.25">
      <c r="A829" s="16">
        <f>'DOR Games'!A828</f>
        <v>43188</v>
      </c>
      <c r="B829" s="16" t="str">
        <f>'DOR Games'!B828</f>
        <v>18Mar23342</v>
      </c>
      <c r="C829" s="46">
        <f>'DOR Games'!AI828</f>
        <v>4.3600000000000003</v>
      </c>
    </row>
    <row r="830" spans="1:3" x14ac:dyDescent="0.25">
      <c r="A830" s="16">
        <f>'DOR Games'!A829</f>
        <v>43199</v>
      </c>
      <c r="B830" s="16" t="str">
        <f>'DOR Games'!B829</f>
        <v>18Apr23357</v>
      </c>
      <c r="C830" s="46">
        <f>'DOR Games'!AI829</f>
        <v>2.88</v>
      </c>
    </row>
    <row r="831" spans="1:3" x14ac:dyDescent="0.25">
      <c r="A831" s="16">
        <f>'DOR Games'!A830</f>
        <v>43216</v>
      </c>
      <c r="B831" s="16" t="str">
        <f>'DOR Games'!B830</f>
        <v>18Apr23368</v>
      </c>
      <c r="C831" s="46">
        <f>'DOR Games'!AI830</f>
        <v>5.76</v>
      </c>
    </row>
    <row r="832" spans="1:3" x14ac:dyDescent="0.25">
      <c r="A832" s="16">
        <f>'DOR Games'!A831</f>
        <v>43235</v>
      </c>
      <c r="B832" s="16" t="str">
        <f>'DOR Games'!B831</f>
        <v>18May23374</v>
      </c>
      <c r="C832" s="46">
        <f>'DOR Games'!AI831</f>
        <v>5.2</v>
      </c>
    </row>
    <row r="833" spans="1:3" x14ac:dyDescent="0.25">
      <c r="A833" s="16">
        <f>'DOR Games'!A832</f>
        <v>43254</v>
      </c>
      <c r="B833" s="16" t="str">
        <f>'DOR Games'!B832</f>
        <v>18Jun23383</v>
      </c>
      <c r="C833" s="46">
        <f>'DOR Games'!AI832</f>
        <v>3.8</v>
      </c>
    </row>
    <row r="834" spans="1:3" x14ac:dyDescent="0.25">
      <c r="A834" s="16">
        <f>'DOR Games'!A833</f>
        <v>43257</v>
      </c>
      <c r="B834" s="16" t="str">
        <f>'DOR Games'!B833</f>
        <v>18Jun23384</v>
      </c>
      <c r="C834" s="46">
        <f>'DOR Games'!AI833</f>
        <v>7.72</v>
      </c>
    </row>
    <row r="835" spans="1:3" x14ac:dyDescent="0.25">
      <c r="A835" s="16">
        <f>'DOR Games'!A834</f>
        <v>43270</v>
      </c>
      <c r="B835" s="16" t="str">
        <f>'DOR Games'!B834</f>
        <v>18Jun23391</v>
      </c>
      <c r="C835" s="46">
        <f>'DOR Games'!AI834</f>
        <v>6.88</v>
      </c>
    </row>
    <row r="836" spans="1:3" x14ac:dyDescent="0.25">
      <c r="A836" s="16">
        <f>'DOR Games'!A835</f>
        <v>43284</v>
      </c>
      <c r="B836" s="16" t="str">
        <f>'DOR Games'!B835</f>
        <v>18Jul23395</v>
      </c>
      <c r="C836" s="46">
        <f>'DOR Games'!AI835</f>
        <v>10.119999999999999</v>
      </c>
    </row>
    <row r="837" spans="1:3" x14ac:dyDescent="0.25">
      <c r="A837" s="16">
        <f>'DOR Games'!A836</f>
        <v>43308</v>
      </c>
      <c r="B837" s="16" t="str">
        <f>'DOR Games'!B836</f>
        <v>18Jul23410</v>
      </c>
      <c r="C837" s="46">
        <f>'DOR Games'!AI836</f>
        <v>10.78</v>
      </c>
    </row>
    <row r="838" spans="1:3" x14ac:dyDescent="0.25">
      <c r="A838" s="16">
        <f>'DOR Games'!A837</f>
        <v>43313</v>
      </c>
      <c r="B838" s="16" t="str">
        <f>'DOR Games'!B837</f>
        <v>18Aug23412</v>
      </c>
      <c r="C838" s="46">
        <f>'DOR Games'!AI837</f>
        <v>2.64</v>
      </c>
    </row>
    <row r="839" spans="1:3" x14ac:dyDescent="0.25">
      <c r="A839" s="16">
        <f>'DOR Games'!A838</f>
        <v>43313</v>
      </c>
      <c r="B839" s="16" t="str">
        <f>'DOR Games'!B838</f>
        <v>18Aug23413</v>
      </c>
      <c r="C839" s="46">
        <f>'DOR Games'!AI838</f>
        <v>54.56</v>
      </c>
    </row>
    <row r="840" spans="1:3" x14ac:dyDescent="0.25">
      <c r="A840" s="16">
        <f>'DOR Games'!A839</f>
        <v>43326</v>
      </c>
      <c r="B840" s="16" t="str">
        <f>'DOR Games'!B839</f>
        <v>18Aug23428</v>
      </c>
      <c r="C840" s="46">
        <f>'DOR Games'!AI839</f>
        <v>6.88</v>
      </c>
    </row>
    <row r="841" spans="1:3" x14ac:dyDescent="0.25">
      <c r="A841" s="16">
        <f>'DOR Games'!A840</f>
        <v>43326</v>
      </c>
      <c r="B841" s="16" t="str">
        <f>'DOR Games'!B840</f>
        <v>18Aug23427</v>
      </c>
      <c r="C841" s="46">
        <f>'DOR Games'!AI840</f>
        <v>2.64</v>
      </c>
    </row>
    <row r="842" spans="1:3" x14ac:dyDescent="0.25">
      <c r="A842" s="16">
        <f>'DOR Games'!A841</f>
        <v>43342</v>
      </c>
      <c r="B842" s="16" t="str">
        <f>'DOR Games'!B841</f>
        <v>18Aug23446</v>
      </c>
      <c r="C842" s="46">
        <f>'DOR Games'!AI841</f>
        <v>3.96</v>
      </c>
    </row>
    <row r="843" spans="1:3" x14ac:dyDescent="0.25">
      <c r="A843" s="16">
        <f>'DOR Games'!A842</f>
        <v>43369</v>
      </c>
      <c r="B843" s="16" t="str">
        <f>'DOR Games'!B842</f>
        <v>18Sep23471</v>
      </c>
      <c r="C843" s="46">
        <f>'DOR Games'!AI842</f>
        <v>3.3</v>
      </c>
    </row>
    <row r="844" spans="1:3" x14ac:dyDescent="0.25">
      <c r="A844" s="16">
        <f>'DOR Games'!A843</f>
        <v>43408</v>
      </c>
      <c r="B844" s="16" t="str">
        <f>'DOR Games'!B843</f>
        <v>18Nov23494</v>
      </c>
      <c r="C844" s="46">
        <f>'DOR Games'!AI843</f>
        <v>5.72</v>
      </c>
    </row>
    <row r="845" spans="1:3" x14ac:dyDescent="0.25">
      <c r="A845" s="16">
        <f>'DOR Games'!A844</f>
        <v>43422</v>
      </c>
      <c r="B845" s="16" t="str">
        <f>'DOR Games'!B844</f>
        <v>18Nov23506</v>
      </c>
      <c r="C845" s="46">
        <f>'DOR Games'!AI844</f>
        <v>3.52</v>
      </c>
    </row>
    <row r="846" spans="1:3" x14ac:dyDescent="0.25">
      <c r="A846" s="16">
        <f>'DOR Games'!A845</f>
        <v>43429</v>
      </c>
      <c r="B846" s="16" t="str">
        <f>'DOR Games'!B845</f>
        <v>18Nov23511</v>
      </c>
      <c r="C846" s="46">
        <f>'DOR Games'!AI845</f>
        <v>6.38</v>
      </c>
    </row>
    <row r="847" spans="1:3" x14ac:dyDescent="0.25">
      <c r="A847" s="16">
        <f>'DOR Games'!A846</f>
        <v>43430</v>
      </c>
      <c r="B847" s="16" t="str">
        <f>'DOR Games'!B846</f>
        <v>18Nov23512</v>
      </c>
      <c r="C847" s="46">
        <f>'DOR Games'!AI846</f>
        <v>2.4</v>
      </c>
    </row>
    <row r="848" spans="1:3" x14ac:dyDescent="0.25">
      <c r="A848" s="16">
        <f>'DOR Games'!A847</f>
        <v>43436</v>
      </c>
      <c r="B848" s="16" t="str">
        <f>'DOR Games'!B847</f>
        <v>18Dec23517</v>
      </c>
      <c r="C848" s="46">
        <f>'DOR Games'!AI847</f>
        <v>20.64</v>
      </c>
    </row>
    <row r="849" spans="1:3" x14ac:dyDescent="0.25">
      <c r="A849" s="16">
        <f>'DOR Games'!A848</f>
        <v>43447</v>
      </c>
      <c r="B849" s="16" t="str">
        <f>'DOR Games'!B848</f>
        <v>18Dec23523</v>
      </c>
      <c r="C849" s="46">
        <f>'DOR Games'!AI848</f>
        <v>8.8000000000000007</v>
      </c>
    </row>
    <row r="850" spans="1:3" x14ac:dyDescent="0.25">
      <c r="A850" s="16">
        <f>'DOR Games'!A849</f>
        <v>43447</v>
      </c>
      <c r="B850" s="16" t="str">
        <f>'DOR Games'!B849</f>
        <v>18Dec23522</v>
      </c>
      <c r="C850" s="46">
        <f>'DOR Games'!AI849</f>
        <v>2.64</v>
      </c>
    </row>
    <row r="851" spans="1:3" x14ac:dyDescent="0.25">
      <c r="A851" s="16">
        <f>'DOR Games'!A850</f>
        <v>43453</v>
      </c>
      <c r="B851" s="16" t="str">
        <f>'DOR Games'!B850</f>
        <v>18Dec23528</v>
      </c>
      <c r="C851" s="46">
        <f>'DOR Games'!AI850</f>
        <v>3.75</v>
      </c>
    </row>
    <row r="852" spans="1:3" x14ac:dyDescent="0.25">
      <c r="A852" s="16">
        <f>'DOR Games'!A851</f>
        <v>43463</v>
      </c>
      <c r="B852" s="16" t="str">
        <f>'DOR Games'!B851</f>
        <v>18Dec23532</v>
      </c>
      <c r="C852" s="46">
        <f>'DOR Games'!AI851</f>
        <v>4.32</v>
      </c>
    </row>
    <row r="853" spans="1:3" x14ac:dyDescent="0.25">
      <c r="A853" s="16">
        <f>'DOR Games'!A852</f>
        <v>43471</v>
      </c>
      <c r="B853" s="16" t="str">
        <f>'DOR Games'!B852</f>
        <v>19Jan23540</v>
      </c>
      <c r="C853" s="46">
        <f>'DOR Games'!AI852</f>
        <v>2.64</v>
      </c>
    </row>
    <row r="854" spans="1:3" x14ac:dyDescent="0.25">
      <c r="A854" s="16">
        <f>'DOR Games'!A853</f>
        <v>43476</v>
      </c>
      <c r="B854" s="16" t="str">
        <f>'DOR Games'!B853</f>
        <v>19Jan23545</v>
      </c>
      <c r="C854" s="46">
        <f>'DOR Games'!AI853</f>
        <v>4.08</v>
      </c>
    </row>
    <row r="855" spans="1:3" x14ac:dyDescent="0.25">
      <c r="A855" s="16">
        <f>'DOR Games'!A854</f>
        <v>43483</v>
      </c>
      <c r="B855" s="16" t="str">
        <f>'DOR Games'!B854</f>
        <v>19Jan23549</v>
      </c>
      <c r="C855" s="46">
        <f>'DOR Games'!AI854</f>
        <v>12.2</v>
      </c>
    </row>
    <row r="856" spans="1:3" x14ac:dyDescent="0.25">
      <c r="A856" s="16">
        <f>'DOR Games'!A855</f>
        <v>43483</v>
      </c>
      <c r="B856" s="16" t="str">
        <f>'DOR Games'!B855</f>
        <v>19Jan23548</v>
      </c>
      <c r="C856" s="46">
        <f>'DOR Games'!AI855</f>
        <v>11.64</v>
      </c>
    </row>
    <row r="857" spans="1:3" x14ac:dyDescent="0.25">
      <c r="A857" s="16">
        <f>'DOR Games'!A856</f>
        <v>43495</v>
      </c>
      <c r="B857" s="16" t="str">
        <f>'DOR Games'!B856</f>
        <v>19Jan23560</v>
      </c>
      <c r="C857" s="46">
        <f>'DOR Games'!AI856</f>
        <v>6.25</v>
      </c>
    </row>
    <row r="858" spans="1:3" x14ac:dyDescent="0.25">
      <c r="A858" s="16">
        <f>'DOR Games'!A857</f>
        <v>43497</v>
      </c>
      <c r="B858" s="16" t="str">
        <f>'DOR Games'!B857</f>
        <v>19Feb23567</v>
      </c>
      <c r="C858" s="46">
        <f>'DOR Games'!AI857</f>
        <v>10.56</v>
      </c>
    </row>
    <row r="859" spans="1:3" x14ac:dyDescent="0.25">
      <c r="A859" s="16">
        <f>'DOR Games'!A858</f>
        <v>43505</v>
      </c>
      <c r="B859" s="16" t="str">
        <f>'DOR Games'!B858</f>
        <v>19Feb23572</v>
      </c>
      <c r="C859" s="46">
        <f>'DOR Games'!AI858</f>
        <v>6.04</v>
      </c>
    </row>
    <row r="860" spans="1:3" x14ac:dyDescent="0.25">
      <c r="A860" s="16">
        <f>'DOR Games'!A859</f>
        <v>43519</v>
      </c>
      <c r="B860" s="16" t="str">
        <f>'DOR Games'!B859</f>
        <v>19Feb23586</v>
      </c>
      <c r="C860" s="46">
        <f>'DOR Games'!AI859</f>
        <v>7.48</v>
      </c>
    </row>
    <row r="861" spans="1:3" x14ac:dyDescent="0.25">
      <c r="A861" s="16">
        <f>'DOR Games'!A860</f>
        <v>43528</v>
      </c>
      <c r="B861" s="16" t="str">
        <f>'DOR Games'!B860</f>
        <v>19Mar23599</v>
      </c>
      <c r="C861" s="46">
        <f>'DOR Games'!AI860</f>
        <v>3.6</v>
      </c>
    </row>
    <row r="862" spans="1:3" x14ac:dyDescent="0.25">
      <c r="A862" s="16">
        <f>'DOR Games'!A861</f>
        <v>43545</v>
      </c>
      <c r="B862" s="16" t="str">
        <f>'DOR Games'!B861</f>
        <v>19Mar23611</v>
      </c>
      <c r="C862" s="46">
        <f>'DOR Games'!AI861</f>
        <v>4.32</v>
      </c>
    </row>
    <row r="863" spans="1:3" x14ac:dyDescent="0.25">
      <c r="A863" s="16">
        <f>'DOR Games'!A862</f>
        <v>43557</v>
      </c>
      <c r="B863" s="16" t="str">
        <f>'DOR Games'!B862</f>
        <v>19Apr23629</v>
      </c>
      <c r="C863" s="46">
        <f>'DOR Games'!AI862</f>
        <v>1.67</v>
      </c>
    </row>
    <row r="864" spans="1:3" x14ac:dyDescent="0.25">
      <c r="A864" s="16">
        <f>'DOR Games'!A863</f>
        <v>43583</v>
      </c>
      <c r="B864" s="16" t="str">
        <f>'DOR Games'!B863</f>
        <v>19Apr23671</v>
      </c>
      <c r="C864" s="46">
        <f>'DOR Games'!AI863</f>
        <v>3.96</v>
      </c>
    </row>
    <row r="865" spans="1:3" x14ac:dyDescent="0.25">
      <c r="A865" s="16">
        <f>'DOR Games'!A864</f>
        <v>43583</v>
      </c>
      <c r="B865" s="16" t="str">
        <f>'DOR Games'!B864</f>
        <v>19Apr23672</v>
      </c>
      <c r="C865" s="46">
        <f>'DOR Games'!AI864</f>
        <v>3.3</v>
      </c>
    </row>
    <row r="866" spans="1:3" x14ac:dyDescent="0.25">
      <c r="A866" s="16">
        <f>'DOR Games'!A865</f>
        <v>43583</v>
      </c>
      <c r="B866" s="16" t="str">
        <f>'DOR Games'!B865</f>
        <v>19Apr23675</v>
      </c>
      <c r="C866" s="46">
        <f>'DOR Games'!AI865</f>
        <v>8.56</v>
      </c>
    </row>
    <row r="867" spans="1:3" x14ac:dyDescent="0.25">
      <c r="A867" s="16">
        <f>'DOR Games'!A866</f>
        <v>43583</v>
      </c>
      <c r="B867" s="16" t="str">
        <f>'DOR Games'!B866</f>
        <v>19Apr23674</v>
      </c>
      <c r="C867" s="46">
        <f>'DOR Games'!AI866</f>
        <v>11.44</v>
      </c>
    </row>
    <row r="868" spans="1:3" x14ac:dyDescent="0.25">
      <c r="A868" s="16">
        <f>'DOR Games'!A867</f>
        <v>43605</v>
      </c>
      <c r="B868" s="16" t="str">
        <f>'DOR Games'!B867</f>
        <v>19May23704</v>
      </c>
      <c r="C868" s="46">
        <f>'DOR Games'!AI867</f>
        <v>2.4</v>
      </c>
    </row>
    <row r="869" spans="1:3" x14ac:dyDescent="0.25">
      <c r="A869" s="16">
        <f>'DOR Games'!A868</f>
        <v>43630</v>
      </c>
      <c r="B869" s="16" t="str">
        <f>'DOR Games'!B868</f>
        <v>19Jun23734</v>
      </c>
      <c r="C869" s="46">
        <f>'DOR Games'!AI868</f>
        <v>12.32</v>
      </c>
    </row>
    <row r="870" spans="1:3" x14ac:dyDescent="0.25">
      <c r="A870" s="16">
        <f>'DOR Games'!A869</f>
        <v>43634</v>
      </c>
      <c r="B870" s="16" t="str">
        <f>'DOR Games'!B869</f>
        <v>19Jun23739</v>
      </c>
      <c r="C870" s="46">
        <f>'DOR Games'!AI869</f>
        <v>10.119999999999999</v>
      </c>
    </row>
    <row r="871" spans="1:3" x14ac:dyDescent="0.25">
      <c r="A871" s="16">
        <f>'DOR Games'!A870</f>
        <v>43663</v>
      </c>
      <c r="B871" s="16" t="str">
        <f>'DOR Games'!B870</f>
        <v>19Jul23767</v>
      </c>
      <c r="C871" s="46">
        <f>'DOR Games'!AI870</f>
        <v>10.56</v>
      </c>
    </row>
    <row r="872" spans="1:3" x14ac:dyDescent="0.25">
      <c r="A872" s="16">
        <f>'DOR Games'!A871</f>
        <v>43666</v>
      </c>
      <c r="B872" s="16" t="str">
        <f>'DOR Games'!B871</f>
        <v>19Jul23768</v>
      </c>
      <c r="C872" s="46">
        <f>'DOR Games'!AI871</f>
        <v>4.62</v>
      </c>
    </row>
    <row r="873" spans="1:3" x14ac:dyDescent="0.25">
      <c r="A873" s="16">
        <f>'DOR Games'!A872</f>
        <v>43666</v>
      </c>
      <c r="B873" s="16" t="str">
        <f>'DOR Games'!B872</f>
        <v>19Jul23769</v>
      </c>
      <c r="C873" s="46">
        <f>'DOR Games'!AI872</f>
        <v>3.75</v>
      </c>
    </row>
    <row r="874" spans="1:3" x14ac:dyDescent="0.25">
      <c r="A874" s="16">
        <f>'DOR Games'!A873</f>
        <v>43672</v>
      </c>
      <c r="B874" s="16" t="str">
        <f>'DOR Games'!B873</f>
        <v>19Jul23775</v>
      </c>
      <c r="C874" s="46">
        <f>'DOR Games'!AI873</f>
        <v>18.260000000000002</v>
      </c>
    </row>
    <row r="875" spans="1:3" x14ac:dyDescent="0.25">
      <c r="A875" s="16">
        <f>'DOR Games'!A874</f>
        <v>43704</v>
      </c>
      <c r="B875" s="16" t="str">
        <f>'DOR Games'!B874</f>
        <v>19Aug23790</v>
      </c>
      <c r="C875" s="46">
        <f>'DOR Games'!AI874</f>
        <v>1.875</v>
      </c>
    </row>
    <row r="876" spans="1:3" x14ac:dyDescent="0.25">
      <c r="A876" s="16">
        <f>'DOR Games'!A875</f>
        <v>43712</v>
      </c>
      <c r="B876" s="16" t="str">
        <f>'DOR Games'!B875</f>
        <v>19Sep23797</v>
      </c>
      <c r="C876" s="46">
        <f>'DOR Games'!AI875</f>
        <v>2.64</v>
      </c>
    </row>
    <row r="877" spans="1:3" x14ac:dyDescent="0.25">
      <c r="A877" s="16">
        <f>'DOR Games'!A876</f>
        <v>43758</v>
      </c>
      <c r="B877" s="16" t="str">
        <f>'DOR Games'!B876</f>
        <v>19Oct23825</v>
      </c>
      <c r="C877" s="46">
        <f>'DOR Games'!AI876</f>
        <v>4.92</v>
      </c>
    </row>
    <row r="878" spans="1:3" x14ac:dyDescent="0.25">
      <c r="A878" s="16">
        <f>'DOR Games'!A877</f>
        <v>43758</v>
      </c>
      <c r="B878" s="16" t="str">
        <f>'DOR Games'!B877</f>
        <v>19Oct23827</v>
      </c>
      <c r="C878" s="46">
        <f>'DOR Games'!AI877</f>
        <v>1.25</v>
      </c>
    </row>
    <row r="879" spans="1:3" x14ac:dyDescent="0.25">
      <c r="A879" s="16">
        <f>'DOR Games'!A878</f>
        <v>43758</v>
      </c>
      <c r="B879" s="16" t="str">
        <f>'DOR Games'!B878</f>
        <v>19Oct23828</v>
      </c>
      <c r="C879" s="46">
        <f>'DOR Games'!AI878</f>
        <v>14.96</v>
      </c>
    </row>
    <row r="880" spans="1:3" x14ac:dyDescent="0.25">
      <c r="A880" s="16">
        <f>'DOR Games'!A879</f>
        <v>43762</v>
      </c>
      <c r="B880" s="16" t="str">
        <f>'DOR Games'!B879</f>
        <v>19Oct23832</v>
      </c>
      <c r="C880" s="46">
        <f>'DOR Games'!AI879</f>
        <v>3</v>
      </c>
    </row>
    <row r="881" spans="1:3" x14ac:dyDescent="0.25">
      <c r="A881" s="16">
        <f>'DOR Games'!A880</f>
        <v>43768</v>
      </c>
      <c r="B881" s="16" t="str">
        <f>'DOR Games'!B880</f>
        <v>19Oct23841</v>
      </c>
      <c r="C881" s="46">
        <f>'DOR Games'!AI880</f>
        <v>8</v>
      </c>
    </row>
    <row r="882" spans="1:3" x14ac:dyDescent="0.25">
      <c r="A882" s="16">
        <f>'DOR Games'!A881</f>
        <v>43806</v>
      </c>
      <c r="B882" s="16" t="str">
        <f>'DOR Games'!B881</f>
        <v>19Dec23872</v>
      </c>
      <c r="C882" s="46">
        <f>'DOR Games'!AI881</f>
        <v>2.75</v>
      </c>
    </row>
    <row r="883" spans="1:3" x14ac:dyDescent="0.25">
      <c r="A883" s="16">
        <f>'DOR Games'!A882</f>
        <v>43812</v>
      </c>
      <c r="B883" s="16" t="str">
        <f>'DOR Games'!B882</f>
        <v>19Dec23890</v>
      </c>
      <c r="C883" s="46">
        <f>'DOR Games'!AI882</f>
        <v>3.3</v>
      </c>
    </row>
    <row r="884" spans="1:3" x14ac:dyDescent="0.25">
      <c r="A884" s="16">
        <f>'DOR Games'!A883</f>
        <v>43821</v>
      </c>
      <c r="B884" s="16" t="str">
        <f>'DOR Games'!B883</f>
        <v>19Dec23900</v>
      </c>
      <c r="C884" s="46">
        <f>'DOR Games'!AI883</f>
        <v>6.88</v>
      </c>
    </row>
    <row r="885" spans="1:3" x14ac:dyDescent="0.25">
      <c r="A885" s="16">
        <f>'DOR Games'!A884</f>
        <v>43821</v>
      </c>
      <c r="B885" s="16" t="str">
        <f>'DOR Games'!B884</f>
        <v>19Dec23901</v>
      </c>
      <c r="C885" s="46">
        <f>'DOR Games'!AI884</f>
        <v>4.92</v>
      </c>
    </row>
    <row r="886" spans="1:3" x14ac:dyDescent="0.25">
      <c r="A886" s="16">
        <f>'DOR Games'!A885</f>
        <v>43831</v>
      </c>
      <c r="B886" s="16" t="str">
        <f>'DOR Games'!B885</f>
        <v>20Jan23916</v>
      </c>
      <c r="C886" s="46">
        <f>'DOR Games'!AI885</f>
        <v>3.75</v>
      </c>
    </row>
    <row r="887" spans="1:3" x14ac:dyDescent="0.25">
      <c r="A887" s="16">
        <f>'DOR Games'!A886</f>
        <v>43838</v>
      </c>
      <c r="B887" s="16" t="str">
        <f>'DOR Games'!B886</f>
        <v>20Jan23928</v>
      </c>
      <c r="C887" s="46">
        <f>'DOR Games'!AI886</f>
        <v>3.96</v>
      </c>
    </row>
    <row r="888" spans="1:3" x14ac:dyDescent="0.25">
      <c r="A888" s="16">
        <f>'DOR Games'!A887</f>
        <v>43839</v>
      </c>
      <c r="B888" s="16" t="str">
        <f>'DOR Games'!B887</f>
        <v>20Jan23935</v>
      </c>
      <c r="C888" s="46">
        <f>'DOR Games'!AI887</f>
        <v>2.64</v>
      </c>
    </row>
    <row r="889" spans="1:3" x14ac:dyDescent="0.25">
      <c r="A889" s="16">
        <f>'DOR Games'!A888</f>
        <v>43849</v>
      </c>
      <c r="B889" s="16" t="str">
        <f>'DOR Games'!B888</f>
        <v>20Jan23949</v>
      </c>
      <c r="C889" s="46">
        <f>'DOR Games'!AI888</f>
        <v>4.62</v>
      </c>
    </row>
    <row r="890" spans="1:3" x14ac:dyDescent="0.25">
      <c r="A890" s="16">
        <f>'DOR Games'!A889</f>
        <v>43849</v>
      </c>
      <c r="B890" s="16" t="str">
        <f>'DOR Games'!B889</f>
        <v>20Jan23948</v>
      </c>
      <c r="C890" s="46">
        <f>'DOR Games'!AI889</f>
        <v>6.2</v>
      </c>
    </row>
    <row r="891" spans="1:3" x14ac:dyDescent="0.25">
      <c r="A891" s="16">
        <f>'DOR Games'!A890</f>
        <v>43861</v>
      </c>
      <c r="B891" s="16" t="str">
        <f>'DOR Games'!B890</f>
        <v>20Jan23968</v>
      </c>
      <c r="C891" s="46">
        <f>'DOR Games'!AI890</f>
        <v>2.42</v>
      </c>
    </row>
    <row r="892" spans="1:3" x14ac:dyDescent="0.25">
      <c r="A892" s="16">
        <f>'DOR Games'!A891</f>
        <v>43872</v>
      </c>
      <c r="B892" s="16" t="str">
        <f>'DOR Games'!B891</f>
        <v>20Feb23980</v>
      </c>
      <c r="C892" s="46">
        <f>'DOR Games'!AI891</f>
        <v>9.24</v>
      </c>
    </row>
    <row r="893" spans="1:3" x14ac:dyDescent="0.25">
      <c r="A893" s="16">
        <f>'DOR Games'!A892</f>
        <v>43872</v>
      </c>
      <c r="B893" s="16" t="str">
        <f>'DOR Games'!B892</f>
        <v>20Feb23979</v>
      </c>
      <c r="C893" s="46">
        <f>'DOR Games'!AI892</f>
        <v>14.96</v>
      </c>
    </row>
    <row r="894" spans="1:3" x14ac:dyDescent="0.25">
      <c r="A894" s="16">
        <f>'DOR Games'!A893</f>
        <v>43883</v>
      </c>
      <c r="B894" s="16" t="str">
        <f>'DOR Games'!B893</f>
        <v>20Feb24000</v>
      </c>
      <c r="C894" s="46">
        <f>'DOR Games'!AI893</f>
        <v>2.4</v>
      </c>
    </row>
    <row r="895" spans="1:3" x14ac:dyDescent="0.25">
      <c r="A895" s="16">
        <f>'DOR Games'!A894</f>
        <v>43883</v>
      </c>
      <c r="B895" s="16" t="str">
        <f>'DOR Games'!B894</f>
        <v>20Feb24001</v>
      </c>
      <c r="C895" s="46">
        <f>'DOR Games'!AI894</f>
        <v>2.5</v>
      </c>
    </row>
    <row r="896" spans="1:3" x14ac:dyDescent="0.25">
      <c r="A896" s="16">
        <f>'DOR Games'!A895</f>
        <v>43884</v>
      </c>
      <c r="B896" s="16" t="str">
        <f>'DOR Games'!B895</f>
        <v>20Feb24004</v>
      </c>
      <c r="C896" s="46">
        <f>'DOR Games'!AI895</f>
        <v>6.46</v>
      </c>
    </row>
    <row r="897" spans="1:3" x14ac:dyDescent="0.25">
      <c r="A897" s="16">
        <f>'DOR Games'!A896</f>
        <v>43886</v>
      </c>
      <c r="B897" s="16" t="str">
        <f>'DOR Games'!B896</f>
        <v>20Feb24007</v>
      </c>
      <c r="C897" s="46">
        <f>'DOR Games'!AI896</f>
        <v>2.2000000000000002</v>
      </c>
    </row>
    <row r="898" spans="1:3" x14ac:dyDescent="0.25">
      <c r="A898" s="16">
        <f>'DOR Games'!A897</f>
        <v>43886</v>
      </c>
      <c r="B898" s="16" t="str">
        <f>'DOR Games'!B897</f>
        <v>20Feb24006</v>
      </c>
      <c r="C898" s="46">
        <f>'DOR Games'!AI897</f>
        <v>6.6</v>
      </c>
    </row>
    <row r="899" spans="1:3" x14ac:dyDescent="0.25">
      <c r="A899" s="16">
        <f>'DOR Games'!A898</f>
        <v>43891</v>
      </c>
      <c r="B899" s="16" t="str">
        <f>'DOR Games'!B898</f>
        <v>20Mar24021</v>
      </c>
      <c r="C899" s="46">
        <f>'DOR Games'!AI898</f>
        <v>5.25</v>
      </c>
    </row>
    <row r="900" spans="1:3" x14ac:dyDescent="0.25">
      <c r="A900" s="16">
        <f>'DOR Games'!A899</f>
        <v>43899</v>
      </c>
      <c r="B900" s="16" t="str">
        <f>'DOR Games'!B899</f>
        <v>20Mar24030</v>
      </c>
      <c r="C900" s="46">
        <f>'DOR Games'!AI899</f>
        <v>3.6</v>
      </c>
    </row>
    <row r="901" spans="1:3" x14ac:dyDescent="0.25">
      <c r="A901" s="16">
        <f>'DOR Games'!A900</f>
        <v>43907</v>
      </c>
      <c r="B901" s="16" t="str">
        <f>'DOR Games'!B900</f>
        <v>20Mar24046</v>
      </c>
      <c r="C901" s="46">
        <f>'DOR Games'!AI900</f>
        <v>6.46</v>
      </c>
    </row>
    <row r="902" spans="1:3" x14ac:dyDescent="0.25">
      <c r="A902" s="16">
        <f>'DOR Games'!A901</f>
        <v>43916</v>
      </c>
      <c r="B902" s="16" t="str">
        <f>'DOR Games'!B901</f>
        <v>20Mar24071</v>
      </c>
      <c r="C902" s="46">
        <f>'DOR Games'!AI901</f>
        <v>18.36</v>
      </c>
    </row>
    <row r="903" spans="1:3" x14ac:dyDescent="0.25">
      <c r="A903" s="16">
        <f>'DOR Games'!A902</f>
        <v>43916</v>
      </c>
      <c r="B903" s="16" t="str">
        <f>'DOR Games'!B902</f>
        <v>20Mar24069</v>
      </c>
      <c r="C903" s="46">
        <f>'DOR Games'!AI902</f>
        <v>4.8</v>
      </c>
    </row>
    <row r="904" spans="1:3" x14ac:dyDescent="0.25">
      <c r="A904" s="16">
        <f>'DOR Games'!A903</f>
        <v>43916</v>
      </c>
      <c r="B904" s="16" t="str">
        <f>'DOR Games'!B903</f>
        <v>20Mar24070</v>
      </c>
      <c r="C904" s="46">
        <f>'DOR Games'!AI903</f>
        <v>6.25</v>
      </c>
    </row>
    <row r="905" spans="1:3" x14ac:dyDescent="0.25">
      <c r="A905" s="16">
        <f>'DOR Games'!A904</f>
        <v>43917</v>
      </c>
      <c r="B905" s="16" t="str">
        <f>'DOR Games'!B904</f>
        <v>20Mar24074</v>
      </c>
      <c r="C905" s="46">
        <f>'DOR Games'!AI904</f>
        <v>2.2000000000000002</v>
      </c>
    </row>
    <row r="906" spans="1:3" x14ac:dyDescent="0.25">
      <c r="A906" s="16">
        <f>'DOR Games'!A905</f>
        <v>43918</v>
      </c>
      <c r="B906" s="16" t="str">
        <f>'DOR Games'!B905</f>
        <v>20Mar24080</v>
      </c>
      <c r="C906" s="46">
        <f>'DOR Games'!AI905</f>
        <v>3.75</v>
      </c>
    </row>
    <row r="907" spans="1:3" x14ac:dyDescent="0.25">
      <c r="A907" s="16">
        <f>'DOR Games'!A906</f>
        <v>43919</v>
      </c>
      <c r="B907" s="16" t="str">
        <f>'DOR Games'!B906</f>
        <v>20Mar24082</v>
      </c>
      <c r="C907" s="46">
        <f>'DOR Games'!AI906</f>
        <v>3.12</v>
      </c>
    </row>
    <row r="908" spans="1:3" x14ac:dyDescent="0.25">
      <c r="A908" s="16">
        <f>'DOR Games'!A907</f>
        <v>43920</v>
      </c>
      <c r="B908" s="16" t="str">
        <f>'DOR Games'!B907</f>
        <v>20Mar24083</v>
      </c>
      <c r="C908" s="46">
        <f>'DOR Games'!AI907</f>
        <v>6.72</v>
      </c>
    </row>
    <row r="909" spans="1:3" x14ac:dyDescent="0.25">
      <c r="A909" s="16">
        <f>'DOR Games'!A908</f>
        <v>43929</v>
      </c>
      <c r="B909" s="16" t="str">
        <f>'DOR Games'!B908</f>
        <v>20Apr24106</v>
      </c>
      <c r="C909" s="46">
        <f>'DOR Games'!AI908</f>
        <v>2.2000000000000002</v>
      </c>
    </row>
    <row r="910" spans="1:3" x14ac:dyDescent="0.25">
      <c r="A910" s="16">
        <f>'DOR Games'!A909</f>
        <v>43929</v>
      </c>
      <c r="B910" s="16" t="str">
        <f>'DOR Games'!B909</f>
        <v>20Apr24107</v>
      </c>
      <c r="C910" s="46">
        <f>'DOR Games'!AI909</f>
        <v>2.4</v>
      </c>
    </row>
    <row r="911" spans="1:3" x14ac:dyDescent="0.25">
      <c r="A911" s="16">
        <f>'DOR Games'!A910</f>
        <v>43932</v>
      </c>
      <c r="B911" s="16" t="str">
        <f>'DOR Games'!B910</f>
        <v>20Apr24119</v>
      </c>
      <c r="C911" s="46">
        <f>'DOR Games'!AI910</f>
        <v>5.5</v>
      </c>
    </row>
    <row r="912" spans="1:3" x14ac:dyDescent="0.25">
      <c r="A912" s="16">
        <f>'DOR Games'!A911</f>
        <v>43933</v>
      </c>
      <c r="B912" s="16" t="str">
        <f>'DOR Games'!B911</f>
        <v>20Apr24126</v>
      </c>
      <c r="C912" s="46">
        <f>'DOR Games'!AI911</f>
        <v>9</v>
      </c>
    </row>
    <row r="913" spans="1:3" x14ac:dyDescent="0.25">
      <c r="A913" s="16">
        <f>'DOR Games'!A912</f>
        <v>43934</v>
      </c>
      <c r="B913" s="16" t="str">
        <f>'DOR Games'!B912</f>
        <v>20Apr24127</v>
      </c>
      <c r="C913" s="46">
        <f>'DOR Games'!AI912</f>
        <v>3.6</v>
      </c>
    </row>
    <row r="914" spans="1:3" x14ac:dyDescent="0.25">
      <c r="A914" s="16">
        <f>'DOR Games'!A913</f>
        <v>43944</v>
      </c>
      <c r="B914" s="16" t="str">
        <f>'DOR Games'!B913</f>
        <v>20Apr24158</v>
      </c>
      <c r="C914" s="46">
        <f>'DOR Games'!AI913</f>
        <v>2.2000000000000002</v>
      </c>
    </row>
    <row r="915" spans="1:3" x14ac:dyDescent="0.25">
      <c r="A915" s="16">
        <f>'DOR Games'!A914</f>
        <v>43947</v>
      </c>
      <c r="B915" s="16" t="str">
        <f>'DOR Games'!B914</f>
        <v>20Apr24165</v>
      </c>
      <c r="C915" s="46">
        <f>'DOR Games'!AI914</f>
        <v>2.68</v>
      </c>
    </row>
    <row r="916" spans="1:3" x14ac:dyDescent="0.25">
      <c r="A916" s="16">
        <f>'DOR Games'!A915</f>
        <v>43947</v>
      </c>
      <c r="B916" s="16" t="str">
        <f>'DOR Games'!B915</f>
        <v>20Apr24166</v>
      </c>
      <c r="C916" s="46">
        <f>'DOR Games'!AI915</f>
        <v>11.5</v>
      </c>
    </row>
    <row r="917" spans="1:3" x14ac:dyDescent="0.25">
      <c r="A917" s="16">
        <f>'DOR Games'!A916</f>
        <v>43947</v>
      </c>
      <c r="B917" s="16" t="str">
        <f>'DOR Games'!B916</f>
        <v>20Apr24168</v>
      </c>
      <c r="C917" s="46">
        <f>'DOR Games'!AI916</f>
        <v>5.5</v>
      </c>
    </row>
    <row r="918" spans="1:3" x14ac:dyDescent="0.25">
      <c r="A918" s="16">
        <f>'DOR Games'!A917</f>
        <v>43947</v>
      </c>
      <c r="B918" s="16" t="str">
        <f>'DOR Games'!B917</f>
        <v>20Apr24167</v>
      </c>
      <c r="C918" s="46">
        <f>'DOR Games'!AI917</f>
        <v>0.25</v>
      </c>
    </row>
    <row r="919" spans="1:3" x14ac:dyDescent="0.25">
      <c r="A919" s="16">
        <f>'DOR Games'!A918</f>
        <v>43949</v>
      </c>
      <c r="B919" s="16" t="str">
        <f>'DOR Games'!B918</f>
        <v>20Apr24177</v>
      </c>
      <c r="C919" s="46">
        <f>'DOR Games'!AI918</f>
        <v>2.5</v>
      </c>
    </row>
    <row r="920" spans="1:3" x14ac:dyDescent="0.25">
      <c r="A920" s="16">
        <f>'DOR Games'!A919</f>
        <v>43952</v>
      </c>
      <c r="B920" s="16" t="str">
        <f>'DOR Games'!B919</f>
        <v>20May24187</v>
      </c>
      <c r="C920" s="46">
        <f>'DOR Games'!AI919</f>
        <v>3.8</v>
      </c>
    </row>
    <row r="921" spans="1:3" x14ac:dyDescent="0.25">
      <c r="A921" s="16">
        <f>'DOR Games'!A920</f>
        <v>43959</v>
      </c>
      <c r="B921" s="16" t="str">
        <f>'DOR Games'!B920</f>
        <v>20May24202</v>
      </c>
      <c r="C921" s="46">
        <f>'DOR Games'!AI920</f>
        <v>3.12</v>
      </c>
    </row>
    <row r="922" spans="1:3" x14ac:dyDescent="0.25">
      <c r="A922" s="16">
        <f>'DOR Games'!A921</f>
        <v>43963</v>
      </c>
      <c r="B922" s="16" t="str">
        <f>'DOR Games'!B921</f>
        <v>20May24214</v>
      </c>
      <c r="C922" s="46">
        <f>'DOR Games'!AI921</f>
        <v>3.75</v>
      </c>
    </row>
    <row r="923" spans="1:3" x14ac:dyDescent="0.25">
      <c r="A923" s="16">
        <f>'DOR Games'!A922</f>
        <v>43964</v>
      </c>
      <c r="B923" s="16" t="str">
        <f>'DOR Games'!B922</f>
        <v>20May24220</v>
      </c>
      <c r="C923" s="46">
        <f>'DOR Games'!AI922</f>
        <v>9.4</v>
      </c>
    </row>
    <row r="924" spans="1:3" x14ac:dyDescent="0.25">
      <c r="A924" s="16">
        <f>'DOR Games'!A923</f>
        <v>43971</v>
      </c>
      <c r="B924" s="16" t="str">
        <f>'DOR Games'!B923</f>
        <v>20May24233</v>
      </c>
      <c r="C924" s="46">
        <f>'DOR Games'!AI923</f>
        <v>6.25</v>
      </c>
    </row>
    <row r="925" spans="1:3" x14ac:dyDescent="0.25">
      <c r="A925" s="16">
        <f>'DOR Games'!A924</f>
        <v>43972</v>
      </c>
      <c r="B925" s="16" t="str">
        <f>'DOR Games'!B924</f>
        <v>20May24238</v>
      </c>
      <c r="C925" s="46">
        <f>'DOR Games'!AI924</f>
        <v>2.42</v>
      </c>
    </row>
    <row r="926" spans="1:3" x14ac:dyDescent="0.25">
      <c r="A926" s="16">
        <f>'DOR Games'!A925</f>
        <v>43983</v>
      </c>
      <c r="B926" s="16" t="str">
        <f>'DOR Games'!B925</f>
        <v>20Jun24270</v>
      </c>
      <c r="C926" s="46">
        <f>'DOR Games'!AI925</f>
        <v>9.4</v>
      </c>
    </row>
    <row r="927" spans="1:3" x14ac:dyDescent="0.25">
      <c r="A927" s="16">
        <f>'DOR Games'!A926</f>
        <v>43985</v>
      </c>
      <c r="B927" s="16" t="str">
        <f>'DOR Games'!B926</f>
        <v>20Jun24281</v>
      </c>
      <c r="C927" s="46">
        <f>'DOR Games'!AI926</f>
        <v>8.58</v>
      </c>
    </row>
    <row r="928" spans="1:3" x14ac:dyDescent="0.25">
      <c r="A928" s="16">
        <f>'DOR Games'!A927</f>
        <v>43987</v>
      </c>
      <c r="B928" s="16" t="str">
        <f>'DOR Games'!B927</f>
        <v>20Jun24287</v>
      </c>
      <c r="C928" s="46">
        <f>'DOR Games'!AI927</f>
        <v>7.44</v>
      </c>
    </row>
    <row r="929" spans="1:3" x14ac:dyDescent="0.25">
      <c r="A929" s="16">
        <f>'DOR Games'!A928</f>
        <v>43987</v>
      </c>
      <c r="B929" s="16" t="str">
        <f>'DOR Games'!B928</f>
        <v>20Jun24289</v>
      </c>
      <c r="C929" s="46">
        <f>'DOR Games'!AI928</f>
        <v>7.5</v>
      </c>
    </row>
    <row r="930" spans="1:3" x14ac:dyDescent="0.25">
      <c r="A930" s="16">
        <f>'DOR Games'!A929</f>
        <v>43988</v>
      </c>
      <c r="B930" s="16" t="str">
        <f>'DOR Games'!B929</f>
        <v>20Jun24298</v>
      </c>
      <c r="C930" s="46">
        <f>'DOR Games'!AI929</f>
        <v>1.54</v>
      </c>
    </row>
    <row r="931" spans="1:3" x14ac:dyDescent="0.25">
      <c r="A931" s="16">
        <f>'DOR Games'!A930</f>
        <v>44011</v>
      </c>
      <c r="B931" s="16" t="str">
        <f>'DOR Games'!B930</f>
        <v>20Jun24339</v>
      </c>
      <c r="C931" s="46">
        <f>'DOR Games'!AI930</f>
        <v>5.48</v>
      </c>
    </row>
    <row r="932" spans="1:3" x14ac:dyDescent="0.25">
      <c r="A932" s="16">
        <f>'DOR Games'!A931</f>
        <v>44076</v>
      </c>
      <c r="B932" s="16" t="str">
        <f>'DOR Games'!B931</f>
        <v>20Sep24522</v>
      </c>
      <c r="C932" s="46">
        <f>'DOR Games'!AI931</f>
        <v>2.4500000000000002</v>
      </c>
    </row>
    <row r="933" spans="1:3" x14ac:dyDescent="0.25">
      <c r="A933" s="16">
        <f>'DOR Games'!A932</f>
        <v>44092</v>
      </c>
      <c r="B933" s="16" t="str">
        <f>'DOR Games'!B932</f>
        <v>20Sep24561</v>
      </c>
      <c r="C933" s="46">
        <f>'DOR Games'!AI932</f>
        <v>6.82</v>
      </c>
    </row>
    <row r="934" spans="1:3" x14ac:dyDescent="0.25">
      <c r="A934" s="16">
        <f>'DOR Games'!A933</f>
        <v>37728</v>
      </c>
      <c r="B934" s="16" t="str">
        <f>'DOR Games'!B933</f>
        <v>03Apr6038</v>
      </c>
      <c r="C934" s="46">
        <f>'DOR Games'!AI933</f>
        <v>2.2000000000000002</v>
      </c>
    </row>
    <row r="935" spans="1:3" x14ac:dyDescent="0.25">
      <c r="A935" s="16">
        <f>'DOR Games'!A934</f>
        <v>37890</v>
      </c>
      <c r="B935" s="16" t="str">
        <f>'DOR Games'!B934</f>
        <v>03Sep6966</v>
      </c>
      <c r="C935" s="46">
        <f>'DOR Games'!AI934</f>
        <v>0.77</v>
      </c>
    </row>
    <row r="936" spans="1:3" x14ac:dyDescent="0.25">
      <c r="A936" s="16">
        <f>'DOR Games'!A935</f>
        <v>37896</v>
      </c>
      <c r="B936" s="16" t="str">
        <f>'DOR Games'!B935</f>
        <v>03Oct7017</v>
      </c>
      <c r="C936" s="46">
        <f>'DOR Games'!AI935</f>
        <v>4.3600000000000003</v>
      </c>
    </row>
    <row r="937" spans="1:3" x14ac:dyDescent="0.25">
      <c r="A937" s="16">
        <f>'DOR Games'!A936</f>
        <v>37904</v>
      </c>
      <c r="B937" s="16" t="str">
        <f>'DOR Games'!B936</f>
        <v>03Oct7074</v>
      </c>
      <c r="C937" s="46">
        <f>'DOR Games'!AI936</f>
        <v>1.54</v>
      </c>
    </row>
    <row r="938" spans="1:3" x14ac:dyDescent="0.25">
      <c r="A938" s="16">
        <f>'DOR Games'!A937</f>
        <v>37948</v>
      </c>
      <c r="B938" s="16" t="str">
        <f>'DOR Games'!B937</f>
        <v>03Nov7349</v>
      </c>
      <c r="C938" s="46">
        <f>'DOR Games'!AI937</f>
        <v>14.08</v>
      </c>
    </row>
    <row r="939" spans="1:3" x14ac:dyDescent="0.25">
      <c r="A939" s="16">
        <f>'DOR Games'!A938</f>
        <v>37950</v>
      </c>
      <c r="B939" s="16" t="str">
        <f>'DOR Games'!B938</f>
        <v>03Nov7356</v>
      </c>
      <c r="C939" s="46">
        <f>'DOR Games'!AI938</f>
        <v>1.65</v>
      </c>
    </row>
    <row r="940" spans="1:3" x14ac:dyDescent="0.25">
      <c r="A940" s="16">
        <f>'DOR Games'!A939</f>
        <v>37962</v>
      </c>
      <c r="B940" s="16" t="str">
        <f>'DOR Games'!B939</f>
        <v>03Dec7415</v>
      </c>
      <c r="C940" s="46">
        <f>'DOR Games'!AI939</f>
        <v>1.32</v>
      </c>
    </row>
    <row r="941" spans="1:3" x14ac:dyDescent="0.25">
      <c r="A941" s="16">
        <f>'DOR Games'!A940</f>
        <v>37977</v>
      </c>
      <c r="B941" s="16" t="str">
        <f>'DOR Games'!B940</f>
        <v>03Dec7487</v>
      </c>
      <c r="C941" s="46">
        <f>'DOR Games'!AI940</f>
        <v>0.77</v>
      </c>
    </row>
    <row r="942" spans="1:3" x14ac:dyDescent="0.25">
      <c r="A942" s="16">
        <f>'DOR Games'!A941</f>
        <v>38405</v>
      </c>
      <c r="B942" s="16" t="str">
        <f>'DOR Games'!B941</f>
        <v>05Feb378</v>
      </c>
      <c r="C942" s="46">
        <f>'DOR Games'!AI941</f>
        <v>3.96</v>
      </c>
    </row>
    <row r="943" spans="1:3" x14ac:dyDescent="0.25">
      <c r="A943" s="16">
        <f>'DOR Games'!A942</f>
        <v>38423</v>
      </c>
      <c r="B943" s="16" t="str">
        <f>'DOR Games'!B942</f>
        <v>05Mar501</v>
      </c>
      <c r="C943" s="46">
        <f>'DOR Games'!AI942</f>
        <v>10.23</v>
      </c>
    </row>
    <row r="944" spans="1:3" x14ac:dyDescent="0.25">
      <c r="A944" s="16">
        <f>'DOR Games'!A943</f>
        <v>38553</v>
      </c>
      <c r="B944" s="16" t="str">
        <f>'DOR Games'!B943</f>
        <v>05Jul9288</v>
      </c>
      <c r="C944" s="46">
        <f>'DOR Games'!AI943</f>
        <v>2.6</v>
      </c>
    </row>
    <row r="945" spans="1:3" x14ac:dyDescent="0.25">
      <c r="A945" s="16">
        <f>'DOR Games'!A944</f>
        <v>38577</v>
      </c>
      <c r="B945" s="16" t="str">
        <f>'DOR Games'!B944</f>
        <v>05Aug9426</v>
      </c>
      <c r="C945" s="46">
        <f>'DOR Games'!AI944</f>
        <v>0.25</v>
      </c>
    </row>
    <row r="946" spans="1:3" x14ac:dyDescent="0.25">
      <c r="A946" s="16">
        <f>'DOR Games'!A945</f>
        <v>38632</v>
      </c>
      <c r="B946" s="16" t="str">
        <f>'DOR Games'!B945</f>
        <v>05Oct9734</v>
      </c>
      <c r="C946" s="46">
        <f>'DOR Games'!AI945</f>
        <v>0.5</v>
      </c>
    </row>
    <row r="947" spans="1:3" x14ac:dyDescent="0.25">
      <c r="A947" s="16">
        <f>'DOR Games'!A946</f>
        <v>38691</v>
      </c>
      <c r="B947" s="16" t="str">
        <f>'DOR Games'!B946</f>
        <v>05Dec10005</v>
      </c>
      <c r="C947" s="46">
        <f>'DOR Games'!AI946</f>
        <v>2.19</v>
      </c>
    </row>
    <row r="948" spans="1:3" x14ac:dyDescent="0.25">
      <c r="A948" s="16">
        <f>'DOR Games'!A947</f>
        <v>38765</v>
      </c>
      <c r="B948" s="16" t="str">
        <f>'DOR Games'!B947</f>
        <v>06Feb10257</v>
      </c>
      <c r="C948" s="46">
        <f>'DOR Games'!AI947</f>
        <v>1.65</v>
      </c>
    </row>
    <row r="949" spans="1:3" x14ac:dyDescent="0.25">
      <c r="A949" s="16">
        <f>'DOR Games'!A948</f>
        <v>38768</v>
      </c>
      <c r="B949" s="16" t="str">
        <f>'DOR Games'!B948</f>
        <v>06Feb10277</v>
      </c>
      <c r="C949" s="46">
        <f>'DOR Games'!AI948</f>
        <v>1.28</v>
      </c>
    </row>
    <row r="950" spans="1:3" x14ac:dyDescent="0.25">
      <c r="A950" s="16">
        <f>'DOR Games'!A949</f>
        <v>38921</v>
      </c>
      <c r="B950" s="16" t="str">
        <f>'DOR Games'!B949</f>
        <v>06Jul11003</v>
      </c>
      <c r="C950" s="46">
        <f>'DOR Games'!AI949</f>
        <v>14.25</v>
      </c>
    </row>
    <row r="951" spans="1:3" x14ac:dyDescent="0.25">
      <c r="A951" s="16">
        <f>'DOR Games'!A950</f>
        <v>38921</v>
      </c>
      <c r="B951" s="16" t="str">
        <f>'DOR Games'!B950</f>
        <v>06Jul11004</v>
      </c>
      <c r="C951" s="46">
        <f>'DOR Games'!AI950</f>
        <v>14.25</v>
      </c>
    </row>
    <row r="952" spans="1:3" x14ac:dyDescent="0.25">
      <c r="A952" s="16">
        <f>'DOR Games'!A951</f>
        <v>39033</v>
      </c>
      <c r="B952" s="16" t="str">
        <f>'DOR Games'!B951</f>
        <v>06Nov11496</v>
      </c>
      <c r="C952" s="46">
        <f>'DOR Games'!AI951</f>
        <v>15.84</v>
      </c>
    </row>
    <row r="953" spans="1:3" x14ac:dyDescent="0.25">
      <c r="A953" s="16">
        <f>'DOR Games'!A952</f>
        <v>39178</v>
      </c>
      <c r="B953" s="16" t="str">
        <f>'DOR Games'!B952</f>
        <v>07Apr12135</v>
      </c>
      <c r="C953" s="46">
        <f>'DOR Games'!AI952</f>
        <v>3.08</v>
      </c>
    </row>
    <row r="954" spans="1:3" x14ac:dyDescent="0.25">
      <c r="A954" s="16">
        <f>'DOR Games'!A953</f>
        <v>39230</v>
      </c>
      <c r="B954" s="16" t="str">
        <f>'DOR Games'!B953</f>
        <v>07May12365</v>
      </c>
      <c r="C954" s="46">
        <f>'DOR Games'!AI953</f>
        <v>6.16</v>
      </c>
    </row>
    <row r="955" spans="1:3" x14ac:dyDescent="0.25">
      <c r="A955" s="16">
        <f>'DOR Games'!A954</f>
        <v>39249</v>
      </c>
      <c r="B955" s="16" t="str">
        <f>'DOR Games'!B954</f>
        <v>07Jun12454</v>
      </c>
      <c r="C955" s="46">
        <f>'DOR Games'!AI954</f>
        <v>3.75</v>
      </c>
    </row>
    <row r="956" spans="1:3" x14ac:dyDescent="0.25">
      <c r="A956" s="16">
        <f>'DOR Games'!A955</f>
        <v>39306</v>
      </c>
      <c r="B956" s="16" t="str">
        <f>'DOR Games'!B955</f>
        <v>07Aug12724</v>
      </c>
      <c r="C956" s="46">
        <f>'DOR Games'!AI955</f>
        <v>10</v>
      </c>
    </row>
    <row r="957" spans="1:3" x14ac:dyDescent="0.25">
      <c r="A957" s="16">
        <f>'DOR Games'!A956</f>
        <v>39355</v>
      </c>
      <c r="B957" s="16" t="str">
        <f>'DOR Games'!B956</f>
        <v>07Sep12945</v>
      </c>
      <c r="C957" s="46">
        <f>'DOR Games'!AI956</f>
        <v>2.5</v>
      </c>
    </row>
    <row r="958" spans="1:3" x14ac:dyDescent="0.25">
      <c r="A958" s="16">
        <f>'DOR Games'!A957</f>
        <v>39517</v>
      </c>
      <c r="B958" s="16" t="str">
        <f>'DOR Games'!B957</f>
        <v>08Mar13673</v>
      </c>
      <c r="C958" s="46">
        <f>'DOR Games'!AI957</f>
        <v>10</v>
      </c>
    </row>
    <row r="959" spans="1:3" x14ac:dyDescent="0.25">
      <c r="A959" s="16">
        <f>'DOR Games'!A958</f>
        <v>39583</v>
      </c>
      <c r="B959" s="16" t="str">
        <f>'DOR Games'!B958</f>
        <v>08May13958</v>
      </c>
      <c r="C959" s="46">
        <f>'DOR Games'!AI958</f>
        <v>10</v>
      </c>
    </row>
    <row r="960" spans="1:3" x14ac:dyDescent="0.25">
      <c r="A960" s="16">
        <f>'DOR Games'!A959</f>
        <v>39609</v>
      </c>
      <c r="B960" s="16" t="str">
        <f>'DOR Games'!B959</f>
        <v>08Jun14098</v>
      </c>
      <c r="C960" s="46">
        <f>'DOR Games'!AI959</f>
        <v>10</v>
      </c>
    </row>
    <row r="961" spans="1:3" x14ac:dyDescent="0.25">
      <c r="A961" s="16">
        <f>'DOR Games'!A960</f>
        <v>39681</v>
      </c>
      <c r="B961" s="16" t="str">
        <f>'DOR Games'!B960</f>
        <v>08Aug14407</v>
      </c>
      <c r="C961" s="46">
        <f>'DOR Games'!AI960</f>
        <v>2.09</v>
      </c>
    </row>
    <row r="962" spans="1:3" x14ac:dyDescent="0.25">
      <c r="A962" s="16">
        <f>'DOR Games'!A961</f>
        <v>39740</v>
      </c>
      <c r="B962" s="16" t="str">
        <f>'DOR Games'!B961</f>
        <v>08Oct14646</v>
      </c>
      <c r="C962" s="46">
        <f>'DOR Games'!AI961</f>
        <v>0.125</v>
      </c>
    </row>
    <row r="963" spans="1:3" x14ac:dyDescent="0.25">
      <c r="A963" s="16">
        <f>'DOR Games'!A962</f>
        <v>39754</v>
      </c>
      <c r="B963" s="16" t="str">
        <f>'DOR Games'!B962</f>
        <v>08Nov14723</v>
      </c>
      <c r="C963" s="46">
        <f>'DOR Games'!AI962</f>
        <v>10.125</v>
      </c>
    </row>
    <row r="964" spans="1:3" x14ac:dyDescent="0.25">
      <c r="A964" s="16">
        <f>'DOR Games'!A963</f>
        <v>39783</v>
      </c>
      <c r="B964" s="16" t="str">
        <f>'DOR Games'!B963</f>
        <v>08Dec14852</v>
      </c>
      <c r="C964" s="46">
        <f>'DOR Games'!AI963</f>
        <v>9.9600000000000009</v>
      </c>
    </row>
    <row r="965" spans="1:3" x14ac:dyDescent="0.25">
      <c r="A965" s="16">
        <f>'DOR Games'!A964</f>
        <v>39830</v>
      </c>
      <c r="B965" s="16" t="str">
        <f>'DOR Games'!B964</f>
        <v>09Jan15030</v>
      </c>
      <c r="C965" s="46">
        <f>'DOR Games'!AI964</f>
        <v>10</v>
      </c>
    </row>
    <row r="966" spans="1:3" x14ac:dyDescent="0.25">
      <c r="A966" s="16">
        <f>'DOR Games'!A965</f>
        <v>39974</v>
      </c>
      <c r="B966" s="16" t="str">
        <f>'DOR Games'!B965</f>
        <v>09Jun15643</v>
      </c>
      <c r="C966" s="46">
        <f>'DOR Games'!AI965</f>
        <v>10</v>
      </c>
    </row>
    <row r="967" spans="1:3" x14ac:dyDescent="0.25">
      <c r="A967" s="16">
        <f>'DOR Games'!A966</f>
        <v>40127</v>
      </c>
      <c r="B967" s="16" t="str">
        <f>'DOR Games'!B966</f>
        <v>09Nov16283</v>
      </c>
      <c r="C967" s="46">
        <f>'DOR Games'!AI966</f>
        <v>10</v>
      </c>
    </row>
    <row r="968" spans="1:3" x14ac:dyDescent="0.25">
      <c r="A968" s="16">
        <f>'DOR Games'!A967</f>
        <v>40144</v>
      </c>
      <c r="B968" s="16" t="str">
        <f>'DOR Games'!B967</f>
        <v>09Nov16360</v>
      </c>
      <c r="C968" s="46">
        <f>'DOR Games'!AI967</f>
        <v>9.4</v>
      </c>
    </row>
    <row r="969" spans="1:3" x14ac:dyDescent="0.25">
      <c r="A969" s="16">
        <f>'DOR Games'!A968</f>
        <v>40179</v>
      </c>
      <c r="B969" s="16" t="str">
        <f>'DOR Games'!B968</f>
        <v>10Jan16556</v>
      </c>
      <c r="C969" s="46">
        <f>'DOR Games'!AI968</f>
        <v>3.96</v>
      </c>
    </row>
    <row r="970" spans="1:3" x14ac:dyDescent="0.25">
      <c r="A970" s="16">
        <f>'DOR Games'!A969</f>
        <v>40181</v>
      </c>
      <c r="B970" s="16" t="str">
        <f>'DOR Games'!B969</f>
        <v>10Jan16511</v>
      </c>
      <c r="C970" s="46">
        <f>'DOR Games'!AI969</f>
        <v>3.6</v>
      </c>
    </row>
    <row r="971" spans="1:3" x14ac:dyDescent="0.25">
      <c r="A971" s="16">
        <f>'DOR Games'!A970</f>
        <v>40221</v>
      </c>
      <c r="B971" s="16" t="str">
        <f>'DOR Games'!B970</f>
        <v>10Feb16698</v>
      </c>
      <c r="C971" s="46">
        <f>'DOR Games'!AI970</f>
        <v>1.76</v>
      </c>
    </row>
    <row r="972" spans="1:3" x14ac:dyDescent="0.25">
      <c r="A972" s="16">
        <f>'DOR Games'!A971</f>
        <v>40252</v>
      </c>
      <c r="B972" s="16" t="str">
        <f>'DOR Games'!B971</f>
        <v>10Mar16884</v>
      </c>
      <c r="C972" s="46">
        <f>'DOR Games'!AI971</f>
        <v>10</v>
      </c>
    </row>
    <row r="973" spans="1:3" x14ac:dyDescent="0.25">
      <c r="A973" s="16">
        <f>'DOR Games'!A972</f>
        <v>40322</v>
      </c>
      <c r="B973" s="16" t="str">
        <f>'DOR Games'!B972</f>
        <v>10May17179</v>
      </c>
      <c r="C973" s="46">
        <f>'DOR Games'!AI972</f>
        <v>10.8</v>
      </c>
    </row>
    <row r="974" spans="1:3" x14ac:dyDescent="0.25">
      <c r="A974" s="16">
        <f>'DOR Games'!A973</f>
        <v>40351</v>
      </c>
      <c r="B974" s="16" t="str">
        <f>'DOR Games'!B973</f>
        <v>10Jun17279</v>
      </c>
      <c r="C974" s="46">
        <f>'DOR Games'!AI973</f>
        <v>14.08</v>
      </c>
    </row>
    <row r="975" spans="1:3" x14ac:dyDescent="0.25">
      <c r="A975" s="16">
        <f>'DOR Games'!A974</f>
        <v>40427</v>
      </c>
      <c r="B975" s="16" t="str">
        <f>'DOR Games'!B974</f>
        <v>10Sep17582</v>
      </c>
      <c r="C975" s="46">
        <f>'DOR Games'!AI974</f>
        <v>0.25</v>
      </c>
    </row>
    <row r="976" spans="1:3" x14ac:dyDescent="0.25">
      <c r="A976" s="16">
        <f>'DOR Games'!A975</f>
        <v>40427</v>
      </c>
      <c r="B976" s="16" t="str">
        <f>'DOR Games'!B975</f>
        <v>10Sep17581</v>
      </c>
      <c r="C976" s="46">
        <f>'DOR Games'!AI975</f>
        <v>6</v>
      </c>
    </row>
    <row r="977" spans="1:3" x14ac:dyDescent="0.25">
      <c r="A977" s="16">
        <f>'DOR Games'!A976</f>
        <v>40427</v>
      </c>
      <c r="B977" s="16" t="str">
        <f>'DOR Games'!B976</f>
        <v>10Sep17579</v>
      </c>
      <c r="C977" s="46">
        <f>'DOR Games'!AI976</f>
        <v>9.9</v>
      </c>
    </row>
    <row r="978" spans="1:3" x14ac:dyDescent="0.25">
      <c r="A978" s="16">
        <f>'DOR Games'!A977</f>
        <v>40486</v>
      </c>
      <c r="B978" s="16" t="str">
        <f>'DOR Games'!B977</f>
        <v>10Nov17740</v>
      </c>
      <c r="C978" s="46">
        <f>'DOR Games'!AI977</f>
        <v>9.4</v>
      </c>
    </row>
    <row r="979" spans="1:3" x14ac:dyDescent="0.25">
      <c r="A979" s="16">
        <f>'DOR Games'!A978</f>
        <v>40588</v>
      </c>
      <c r="B979" s="16" t="str">
        <f>'DOR Games'!B978</f>
        <v>11Feb18066</v>
      </c>
      <c r="C979" s="46">
        <f>'DOR Games'!AI978</f>
        <v>11.14</v>
      </c>
    </row>
    <row r="980" spans="1:3" x14ac:dyDescent="0.25">
      <c r="A980" s="16">
        <f>'DOR Games'!A979</f>
        <v>40601</v>
      </c>
      <c r="B980" s="16" t="str">
        <f>'DOR Games'!B979</f>
        <v>11Feb18135</v>
      </c>
      <c r="C980" s="46">
        <f>'DOR Games'!AI979</f>
        <v>3</v>
      </c>
    </row>
    <row r="981" spans="1:3" x14ac:dyDescent="0.25">
      <c r="A981" s="16">
        <f>'DOR Games'!A980</f>
        <v>40655</v>
      </c>
      <c r="B981" s="16" t="str">
        <f>'DOR Games'!B980</f>
        <v>11Apr18369</v>
      </c>
      <c r="C981" s="46">
        <f>'DOR Games'!AI980</f>
        <v>5.5</v>
      </c>
    </row>
    <row r="982" spans="1:3" x14ac:dyDescent="0.25">
      <c r="A982" s="16">
        <f>'DOR Games'!A981</f>
        <v>40657</v>
      </c>
      <c r="B982" s="16" t="str">
        <f>'DOR Games'!B981</f>
        <v>11Apr18389</v>
      </c>
      <c r="C982" s="46">
        <f>'DOR Games'!AI981</f>
        <v>11</v>
      </c>
    </row>
    <row r="983" spans="1:3" x14ac:dyDescent="0.25">
      <c r="A983" s="16">
        <f>'DOR Games'!A982</f>
        <v>40742</v>
      </c>
      <c r="B983" s="16" t="str">
        <f>'DOR Games'!B982</f>
        <v>11Jul18735</v>
      </c>
      <c r="C983" s="46">
        <f>'DOR Games'!AI982</f>
        <v>10</v>
      </c>
    </row>
    <row r="984" spans="1:3" x14ac:dyDescent="0.25">
      <c r="A984" s="16">
        <f>'DOR Games'!A983</f>
        <v>40769</v>
      </c>
      <c r="B984" s="16" t="str">
        <f>'DOR Games'!B983</f>
        <v>11Aug18862</v>
      </c>
      <c r="C984" s="46">
        <f>'DOR Games'!AI983</f>
        <v>11</v>
      </c>
    </row>
    <row r="985" spans="1:3" x14ac:dyDescent="0.25">
      <c r="A985" s="16">
        <f>'DOR Games'!A984</f>
        <v>40791</v>
      </c>
      <c r="B985" s="16" t="str">
        <f>'DOR Games'!B984</f>
        <v>11Sep18973</v>
      </c>
      <c r="C985" s="46">
        <f>'DOR Games'!AI984</f>
        <v>10</v>
      </c>
    </row>
    <row r="986" spans="1:3" x14ac:dyDescent="0.25">
      <c r="A986" s="16">
        <f>'DOR Games'!A985</f>
        <v>40848</v>
      </c>
      <c r="B986" s="16" t="str">
        <f>'DOR Games'!B985</f>
        <v>11Nov19183</v>
      </c>
      <c r="C986" s="46">
        <f>'DOR Games'!AI985</f>
        <v>4.18</v>
      </c>
    </row>
    <row r="987" spans="1:3" x14ac:dyDescent="0.25">
      <c r="A987" s="16">
        <f>'DOR Games'!A986</f>
        <v>40962</v>
      </c>
      <c r="B987" s="16" t="str">
        <f>'DOR Games'!B986</f>
        <v>12Feb19569</v>
      </c>
      <c r="C987" s="46">
        <f>'DOR Games'!AI986</f>
        <v>10</v>
      </c>
    </row>
    <row r="988" spans="1:3" x14ac:dyDescent="0.25">
      <c r="A988" s="16">
        <f>'DOR Games'!A987</f>
        <v>40964</v>
      </c>
      <c r="B988" s="16" t="str">
        <f>'DOR Games'!B987</f>
        <v>12Feb19583</v>
      </c>
      <c r="C988" s="46">
        <f>'DOR Games'!AI987</f>
        <v>6.82</v>
      </c>
    </row>
    <row r="989" spans="1:3" x14ac:dyDescent="0.25">
      <c r="A989" s="16">
        <f>'DOR Games'!A988</f>
        <v>41011</v>
      </c>
      <c r="B989" s="16" t="str">
        <f>'DOR Games'!B988</f>
        <v>12Apr19732</v>
      </c>
      <c r="C989" s="46">
        <f>'DOR Games'!AI988</f>
        <v>4.5599999999999996</v>
      </c>
    </row>
    <row r="990" spans="1:3" x14ac:dyDescent="0.25">
      <c r="A990" s="16">
        <f>'DOR Games'!A989</f>
        <v>41013</v>
      </c>
      <c r="B990" s="16" t="str">
        <f>'DOR Games'!B989</f>
        <v>12Apr19739</v>
      </c>
      <c r="C990" s="46">
        <f>'DOR Games'!AI989</f>
        <v>3.8</v>
      </c>
    </row>
    <row r="991" spans="1:3" x14ac:dyDescent="0.25">
      <c r="A991" s="16">
        <f>'DOR Games'!A990</f>
        <v>41013</v>
      </c>
      <c r="B991" s="16" t="str">
        <f>'DOR Games'!B990</f>
        <v>12Apr19740</v>
      </c>
      <c r="C991" s="46">
        <f>'DOR Games'!AI990</f>
        <v>6.6</v>
      </c>
    </row>
    <row r="992" spans="1:3" x14ac:dyDescent="0.25">
      <c r="A992" s="16">
        <f>'DOR Games'!A991</f>
        <v>41055</v>
      </c>
      <c r="B992" s="16" t="str">
        <f>'DOR Games'!B991</f>
        <v>12May19848</v>
      </c>
      <c r="C992" s="46">
        <f>'DOR Games'!AI991</f>
        <v>5.76</v>
      </c>
    </row>
    <row r="993" spans="1:3" x14ac:dyDescent="0.25">
      <c r="A993" s="16">
        <f>'DOR Games'!A992</f>
        <v>41055</v>
      </c>
      <c r="B993" s="16" t="str">
        <f>'DOR Games'!B992</f>
        <v>12May19850</v>
      </c>
      <c r="C993" s="46">
        <f>'DOR Games'!AI992</f>
        <v>6.32</v>
      </c>
    </row>
    <row r="994" spans="1:3" x14ac:dyDescent="0.25">
      <c r="A994" s="16">
        <f>'DOR Games'!A993</f>
        <v>41105</v>
      </c>
      <c r="B994" s="16" t="str">
        <f>'DOR Games'!B993</f>
        <v>12Jul19980</v>
      </c>
      <c r="C994" s="46">
        <f>'DOR Games'!AI993</f>
        <v>9.9</v>
      </c>
    </row>
    <row r="995" spans="1:3" x14ac:dyDescent="0.25">
      <c r="A995" s="16">
        <f>'DOR Games'!A994</f>
        <v>41112</v>
      </c>
      <c r="B995" s="16" t="str">
        <f>'DOR Games'!B994</f>
        <v>12Jul20013</v>
      </c>
      <c r="C995" s="46">
        <f>'DOR Games'!AI994</f>
        <v>4.42</v>
      </c>
    </row>
    <row r="996" spans="1:3" x14ac:dyDescent="0.25">
      <c r="A996" s="16">
        <f>'DOR Games'!A995</f>
        <v>41123</v>
      </c>
      <c r="B996" s="16" t="str">
        <f>'DOR Games'!B995</f>
        <v>12Aug20045</v>
      </c>
      <c r="C996" s="46">
        <f>'DOR Games'!AI995</f>
        <v>4.7</v>
      </c>
    </row>
    <row r="997" spans="1:3" x14ac:dyDescent="0.25">
      <c r="A997" s="16">
        <f>'DOR Games'!A996</f>
        <v>41135</v>
      </c>
      <c r="B997" s="16" t="str">
        <f>'DOR Games'!B996</f>
        <v>12Aug20087</v>
      </c>
      <c r="C997" s="46">
        <f>'DOR Games'!AI996</f>
        <v>3.23</v>
      </c>
    </row>
    <row r="998" spans="1:3" x14ac:dyDescent="0.25">
      <c r="A998" s="16">
        <f>'DOR Games'!A997</f>
        <v>41140</v>
      </c>
      <c r="B998" s="16" t="str">
        <f>'DOR Games'!B997</f>
        <v>12Aug20109</v>
      </c>
      <c r="C998" s="46">
        <f>'DOR Games'!AI997</f>
        <v>6.46</v>
      </c>
    </row>
    <row r="999" spans="1:3" x14ac:dyDescent="0.25">
      <c r="A999" s="16">
        <f>'DOR Games'!A998</f>
        <v>41179</v>
      </c>
      <c r="B999" s="16" t="str">
        <f>'DOR Games'!B998</f>
        <v>12Sep20252</v>
      </c>
      <c r="C999" s="46">
        <f>'DOR Games'!AI998</f>
        <v>8.14</v>
      </c>
    </row>
    <row r="1000" spans="1:3" x14ac:dyDescent="0.25">
      <c r="A1000" s="16">
        <f>'DOR Games'!A999</f>
        <v>41203</v>
      </c>
      <c r="B1000" s="16" t="str">
        <f>'DOR Games'!B999</f>
        <v>12Oct20341</v>
      </c>
      <c r="C1000" s="46">
        <f>'DOR Games'!AI999</f>
        <v>3.74</v>
      </c>
    </row>
    <row r="1001" spans="1:3" x14ac:dyDescent="0.25">
      <c r="A1001" s="16">
        <f>'DOR Games'!A1000</f>
        <v>41252</v>
      </c>
      <c r="B1001" s="16" t="str">
        <f>'DOR Games'!B1000</f>
        <v>12Dec20462</v>
      </c>
      <c r="C1001" s="46">
        <f>'DOR Games'!AI1000</f>
        <v>2.42</v>
      </c>
    </row>
    <row r="1002" spans="1:3" x14ac:dyDescent="0.25">
      <c r="A1002" s="16">
        <f>'DOR Games'!A1001</f>
        <v>41254</v>
      </c>
      <c r="B1002" s="16" t="str">
        <f>'DOR Games'!B1001</f>
        <v>12Dec20470</v>
      </c>
      <c r="C1002" s="46">
        <f>'DOR Games'!AI1001</f>
        <v>4.84</v>
      </c>
    </row>
    <row r="1003" spans="1:3" x14ac:dyDescent="0.25">
      <c r="A1003" s="16">
        <f>'DOR Games'!A1002</f>
        <v>41260</v>
      </c>
      <c r="B1003" s="16" t="str">
        <f>'DOR Games'!B1002</f>
        <v>12Dec20484</v>
      </c>
      <c r="C1003" s="46">
        <f>'DOR Games'!AI1002</f>
        <v>3.3</v>
      </c>
    </row>
    <row r="1004" spans="1:3" x14ac:dyDescent="0.25">
      <c r="A1004" s="16">
        <f>'DOR Games'!A1003</f>
        <v>41271</v>
      </c>
      <c r="B1004" s="16" t="str">
        <f>'DOR Games'!B1003</f>
        <v>12Dec20530</v>
      </c>
      <c r="C1004" s="46">
        <f>'DOR Games'!AI1003</f>
        <v>3.86</v>
      </c>
    </row>
    <row r="1005" spans="1:3" x14ac:dyDescent="0.25">
      <c r="A1005" s="16">
        <f>'DOR Games'!A1004</f>
        <v>41277</v>
      </c>
      <c r="B1005" s="16" t="str">
        <f>'DOR Games'!B1004</f>
        <v>13Jan20556</v>
      </c>
      <c r="C1005" s="46">
        <f>'DOR Games'!AI1004</f>
        <v>7.04</v>
      </c>
    </row>
    <row r="1006" spans="1:3" x14ac:dyDescent="0.25">
      <c r="A1006" s="16">
        <f>'DOR Games'!A1005</f>
        <v>41280</v>
      </c>
      <c r="B1006" s="16" t="str">
        <f>'DOR Games'!B1005</f>
        <v>13Jan20574</v>
      </c>
      <c r="C1006" s="46">
        <f>'DOR Games'!AI1005</f>
        <v>8.5</v>
      </c>
    </row>
    <row r="1007" spans="1:3" x14ac:dyDescent="0.25">
      <c r="A1007" s="16">
        <f>'DOR Games'!A1006</f>
        <v>41328</v>
      </c>
      <c r="B1007" s="16" t="str">
        <f>'DOR Games'!B1006</f>
        <v>13Feb20731</v>
      </c>
      <c r="C1007" s="46">
        <f>'DOR Games'!AI1006</f>
        <v>2.46</v>
      </c>
    </row>
    <row r="1008" spans="1:3" x14ac:dyDescent="0.25">
      <c r="A1008" s="16">
        <f>'DOR Games'!A1007</f>
        <v>41341</v>
      </c>
      <c r="B1008" s="16" t="str">
        <f>'DOR Games'!B1007</f>
        <v>13Mar20782</v>
      </c>
      <c r="C1008" s="46">
        <f>'DOR Games'!AI1007</f>
        <v>5.72</v>
      </c>
    </row>
    <row r="1009" spans="1:3" x14ac:dyDescent="0.25">
      <c r="A1009" s="16">
        <f>'DOR Games'!A1008</f>
        <v>41386</v>
      </c>
      <c r="B1009" s="16" t="str">
        <f>'DOR Games'!B1008</f>
        <v>13Apr20892</v>
      </c>
      <c r="C1009" s="46">
        <f>'DOR Games'!AI1008</f>
        <v>11</v>
      </c>
    </row>
    <row r="1010" spans="1:3" x14ac:dyDescent="0.25">
      <c r="A1010" s="16">
        <f>'DOR Games'!A1009</f>
        <v>41478</v>
      </c>
      <c r="B1010" s="16" t="str">
        <f>'DOR Games'!B1009</f>
        <v>13Jul21193</v>
      </c>
      <c r="C1010" s="46">
        <f>'DOR Games'!AI1009</f>
        <v>3.75</v>
      </c>
    </row>
    <row r="1011" spans="1:3" x14ac:dyDescent="0.25">
      <c r="A1011" s="16">
        <f>'DOR Games'!A1010</f>
        <v>41494</v>
      </c>
      <c r="B1011" s="16" t="str">
        <f>'DOR Games'!B1010</f>
        <v>13Aug21234</v>
      </c>
      <c r="C1011" s="46">
        <f>'DOR Games'!AI1010</f>
        <v>9.68</v>
      </c>
    </row>
    <row r="1012" spans="1:3" x14ac:dyDescent="0.25">
      <c r="A1012" s="16">
        <f>'DOR Games'!A1011</f>
        <v>41495</v>
      </c>
      <c r="B1012" s="16" t="str">
        <f>'DOR Games'!B1011</f>
        <v>13Aug21237</v>
      </c>
      <c r="C1012" s="46">
        <f>'DOR Games'!AI1011</f>
        <v>4.84</v>
      </c>
    </row>
    <row r="1013" spans="1:3" x14ac:dyDescent="0.25">
      <c r="A1013" s="16">
        <f>'DOR Games'!A1012</f>
        <v>41540</v>
      </c>
      <c r="B1013" s="16" t="str">
        <f>'DOR Games'!B1012</f>
        <v>13Sep21347</v>
      </c>
      <c r="C1013" s="46">
        <f>'DOR Games'!AI1012</f>
        <v>14.3</v>
      </c>
    </row>
    <row r="1014" spans="1:3" x14ac:dyDescent="0.25">
      <c r="A1014" s="16">
        <f>'DOR Games'!A1013</f>
        <v>41567</v>
      </c>
      <c r="B1014" s="16" t="str">
        <f>'DOR Games'!B1013</f>
        <v>13Oct21404</v>
      </c>
      <c r="C1014" s="46">
        <f>'DOR Games'!AI1013</f>
        <v>12.18</v>
      </c>
    </row>
    <row r="1015" spans="1:3" x14ac:dyDescent="0.25">
      <c r="A1015" s="16">
        <f>'DOR Games'!A1014</f>
        <v>41567</v>
      </c>
      <c r="B1015" s="16" t="str">
        <f>'DOR Games'!B1014</f>
        <v>13Oct21403</v>
      </c>
      <c r="C1015" s="46">
        <f>'DOR Games'!AI1014</f>
        <v>2.12</v>
      </c>
    </row>
    <row r="1016" spans="1:3" x14ac:dyDescent="0.25">
      <c r="A1016" s="16">
        <f>'DOR Games'!A1015</f>
        <v>41574</v>
      </c>
      <c r="B1016" s="16" t="str">
        <f>'DOR Games'!B1015</f>
        <v>13Oct21417</v>
      </c>
      <c r="C1016" s="46">
        <f>'DOR Games'!AI1015</f>
        <v>9.32</v>
      </c>
    </row>
    <row r="1017" spans="1:3" x14ac:dyDescent="0.25">
      <c r="A1017" s="16">
        <f>'DOR Games'!A1016</f>
        <v>41630</v>
      </c>
      <c r="B1017" s="16" t="str">
        <f>'DOR Games'!B1016</f>
        <v>13Dec21550</v>
      </c>
      <c r="C1017" s="46">
        <f>'DOR Games'!AI1016</f>
        <v>5</v>
      </c>
    </row>
    <row r="1018" spans="1:3" x14ac:dyDescent="0.25">
      <c r="A1018" s="16">
        <f>'DOR Games'!A1017</f>
        <v>41630</v>
      </c>
      <c r="B1018" s="16" t="str">
        <f>'DOR Games'!B1017</f>
        <v>13Dec21549</v>
      </c>
      <c r="C1018" s="46">
        <f>'DOR Games'!AI1017</f>
        <v>7</v>
      </c>
    </row>
    <row r="1019" spans="1:3" x14ac:dyDescent="0.25">
      <c r="A1019" s="16">
        <f>'DOR Games'!A1018</f>
        <v>41636</v>
      </c>
      <c r="B1019" s="16" t="str">
        <f>'DOR Games'!B1018</f>
        <v>13Dec21554</v>
      </c>
      <c r="C1019" s="46">
        <f>'DOR Games'!AI1018</f>
        <v>7.75</v>
      </c>
    </row>
    <row r="1020" spans="1:3" x14ac:dyDescent="0.25">
      <c r="A1020" s="16">
        <f>'DOR Games'!A1019</f>
        <v>41658</v>
      </c>
      <c r="B1020" s="16" t="str">
        <f>'DOR Games'!B1019</f>
        <v>14Jan21592</v>
      </c>
      <c r="C1020" s="46">
        <f>'DOR Games'!AI1019</f>
        <v>13.86</v>
      </c>
    </row>
    <row r="1021" spans="1:3" x14ac:dyDescent="0.25">
      <c r="A1021" s="16">
        <f>'DOR Games'!A1020</f>
        <v>41669</v>
      </c>
      <c r="B1021" s="16" t="str">
        <f>'DOR Games'!B1020</f>
        <v>14Jan21624</v>
      </c>
      <c r="C1021" s="46">
        <f>'DOR Games'!AI1020</f>
        <v>8.8000000000000007</v>
      </c>
    </row>
    <row r="1022" spans="1:3" x14ac:dyDescent="0.25">
      <c r="A1022" s="16">
        <f>'DOR Games'!A1021</f>
        <v>41700</v>
      </c>
      <c r="B1022" s="16" t="str">
        <f>'DOR Games'!B1021</f>
        <v>14Mar21690</v>
      </c>
      <c r="C1022" s="46">
        <f>'DOR Games'!AI1021</f>
        <v>1.98</v>
      </c>
    </row>
    <row r="1023" spans="1:3" x14ac:dyDescent="0.25">
      <c r="A1023" s="16">
        <f>'DOR Games'!A1022</f>
        <v>41705</v>
      </c>
      <c r="B1023" s="16" t="str">
        <f>'DOR Games'!B1022</f>
        <v>14Mar21706</v>
      </c>
      <c r="C1023" s="46">
        <f>'DOR Games'!AI1022</f>
        <v>5</v>
      </c>
    </row>
    <row r="1024" spans="1:3" x14ac:dyDescent="0.25">
      <c r="A1024" s="16">
        <f>'DOR Games'!A1023</f>
        <v>41716</v>
      </c>
      <c r="B1024" s="16" t="str">
        <f>'DOR Games'!B1023</f>
        <v>14Mar21728</v>
      </c>
      <c r="C1024" s="46">
        <f>'DOR Games'!AI1023</f>
        <v>11.88</v>
      </c>
    </row>
    <row r="1025" spans="1:3" x14ac:dyDescent="0.25">
      <c r="A1025" s="16">
        <f>'DOR Games'!A1024</f>
        <v>41720</v>
      </c>
      <c r="B1025" s="16" t="str">
        <f>'DOR Games'!B1024</f>
        <v>14Mar21733</v>
      </c>
      <c r="C1025" s="46">
        <f>'DOR Games'!AI1024</f>
        <v>8.5</v>
      </c>
    </row>
    <row r="1026" spans="1:3" x14ac:dyDescent="0.25">
      <c r="A1026" s="16">
        <f>'DOR Games'!A1025</f>
        <v>41724</v>
      </c>
      <c r="B1026" s="16" t="str">
        <f>'DOR Games'!B1025</f>
        <v>14Mar21745</v>
      </c>
      <c r="C1026" s="46">
        <f>'DOR Games'!AI1025</f>
        <v>2.64</v>
      </c>
    </row>
    <row r="1027" spans="1:3" x14ac:dyDescent="0.25">
      <c r="A1027" s="16">
        <f>'DOR Games'!A1026</f>
        <v>41734</v>
      </c>
      <c r="B1027" s="16" t="str">
        <f>'DOR Games'!B1026</f>
        <v>14Apr21761</v>
      </c>
      <c r="C1027" s="46">
        <f>'DOR Games'!AI1026</f>
        <v>7.72</v>
      </c>
    </row>
    <row r="1028" spans="1:3" x14ac:dyDescent="0.25">
      <c r="A1028" s="16">
        <f>'DOR Games'!A1027</f>
        <v>41752</v>
      </c>
      <c r="B1028" s="16" t="str">
        <f>'DOR Games'!B1027</f>
        <v>14Apr21814</v>
      </c>
      <c r="C1028" s="46">
        <f>'DOR Games'!AI1027</f>
        <v>3.52</v>
      </c>
    </row>
    <row r="1029" spans="1:3" x14ac:dyDescent="0.25">
      <c r="A1029" s="16">
        <f>'DOR Games'!A1028</f>
        <v>41754</v>
      </c>
      <c r="B1029" s="16" t="str">
        <f>'DOR Games'!B1028</f>
        <v>14Apr21825</v>
      </c>
      <c r="C1029" s="46">
        <f>'DOR Games'!AI1028</f>
        <v>18.64</v>
      </c>
    </row>
    <row r="1030" spans="1:3" x14ac:dyDescent="0.25">
      <c r="A1030" s="16">
        <f>'DOR Games'!A1029</f>
        <v>41828</v>
      </c>
      <c r="B1030" s="16" t="str">
        <f>'DOR Games'!B1029</f>
        <v>14Jul21967</v>
      </c>
      <c r="C1030" s="46">
        <f>'DOR Games'!AI1029</f>
        <v>3.6</v>
      </c>
    </row>
    <row r="1031" spans="1:3" x14ac:dyDescent="0.25">
      <c r="A1031" s="16">
        <f>'DOR Games'!A1030</f>
        <v>41830</v>
      </c>
      <c r="B1031" s="16" t="str">
        <f>'DOR Games'!B1030</f>
        <v>14Jul21971</v>
      </c>
      <c r="C1031" s="46">
        <f>'DOR Games'!AI1030</f>
        <v>3.52</v>
      </c>
    </row>
    <row r="1032" spans="1:3" x14ac:dyDescent="0.25">
      <c r="A1032" s="16">
        <f>'DOR Games'!A1031</f>
        <v>41835</v>
      </c>
      <c r="B1032" s="16" t="str">
        <f>'DOR Games'!B1031</f>
        <v>14Jul21975</v>
      </c>
      <c r="C1032" s="46">
        <f>'DOR Games'!AI1031</f>
        <v>9.4600000000000009</v>
      </c>
    </row>
    <row r="1033" spans="1:3" x14ac:dyDescent="0.25">
      <c r="A1033" s="16">
        <f>'DOR Games'!A1032</f>
        <v>41835</v>
      </c>
      <c r="B1033" s="16" t="str">
        <f>'DOR Games'!B1032</f>
        <v>14Jul21976</v>
      </c>
      <c r="C1033" s="46">
        <f>'DOR Games'!AI1032</f>
        <v>0.5</v>
      </c>
    </row>
    <row r="1034" spans="1:3" x14ac:dyDescent="0.25">
      <c r="A1034" s="16">
        <f>'DOR Games'!A1033</f>
        <v>41856</v>
      </c>
      <c r="B1034" s="16" t="str">
        <f>'DOR Games'!B1033</f>
        <v>14Aug22002</v>
      </c>
      <c r="C1034" s="46">
        <f>'DOR Games'!AI1033</f>
        <v>18.079999999999998</v>
      </c>
    </row>
    <row r="1035" spans="1:3" x14ac:dyDescent="0.25">
      <c r="A1035" s="16">
        <f>'DOR Games'!A1034</f>
        <v>41881</v>
      </c>
      <c r="B1035" s="16" t="str">
        <f>'DOR Games'!B1034</f>
        <v>14Aug22038</v>
      </c>
      <c r="C1035" s="46">
        <f>'DOR Games'!AI1034</f>
        <v>14.4</v>
      </c>
    </row>
    <row r="1036" spans="1:3" x14ac:dyDescent="0.25">
      <c r="A1036" s="16">
        <f>'DOR Games'!A1035</f>
        <v>41940</v>
      </c>
      <c r="B1036" s="16" t="str">
        <f>'DOR Games'!B1035</f>
        <v>14Oct22119</v>
      </c>
      <c r="C1036" s="46">
        <f>'DOR Games'!AI1035</f>
        <v>5.0599999999999996</v>
      </c>
    </row>
    <row r="1037" spans="1:3" x14ac:dyDescent="0.25">
      <c r="A1037" s="16">
        <f>'DOR Games'!A1036</f>
        <v>41998</v>
      </c>
      <c r="B1037" s="16" t="str">
        <f>'DOR Games'!B1036</f>
        <v>14Dec22204</v>
      </c>
      <c r="C1037" s="46">
        <f>'DOR Games'!AI1036</f>
        <v>20.5</v>
      </c>
    </row>
    <row r="1038" spans="1:3" x14ac:dyDescent="0.25">
      <c r="A1038" s="16">
        <f>'DOR Games'!A1037</f>
        <v>42005</v>
      </c>
      <c r="B1038" s="16" t="str">
        <f>'DOR Games'!B1037</f>
        <v>15Jan22218</v>
      </c>
      <c r="C1038" s="46">
        <f>'DOR Games'!AI1037</f>
        <v>5.0599999999999996</v>
      </c>
    </row>
    <row r="1039" spans="1:3" x14ac:dyDescent="0.25">
      <c r="A1039" s="16">
        <f>'DOR Games'!A1038</f>
        <v>42059</v>
      </c>
      <c r="B1039" s="16" t="str">
        <f>'DOR Games'!B1038</f>
        <v>15Feb22321</v>
      </c>
      <c r="C1039" s="46">
        <f>'DOR Games'!AI1038</f>
        <v>66.66</v>
      </c>
    </row>
    <row r="1040" spans="1:3" x14ac:dyDescent="0.25">
      <c r="A1040" s="16">
        <f>'DOR Games'!A1039</f>
        <v>42245</v>
      </c>
      <c r="B1040" s="16" t="str">
        <f>'DOR Games'!B1039</f>
        <v>15Aug22558</v>
      </c>
      <c r="C1040" s="46">
        <f>'DOR Games'!AI1039</f>
        <v>5.5</v>
      </c>
    </row>
    <row r="1041" spans="1:3" x14ac:dyDescent="0.25">
      <c r="A1041" s="16">
        <f>'DOR Games'!A1040</f>
        <v>42444</v>
      </c>
      <c r="B1041" s="16" t="str">
        <f>'DOR Games'!B1040</f>
        <v>16Mar22780</v>
      </c>
      <c r="C1041" s="46">
        <f>'DOR Games'!AI1040</f>
        <v>6.35</v>
      </c>
    </row>
    <row r="1042" spans="1:3" x14ac:dyDescent="0.25">
      <c r="A1042" s="16">
        <f>'DOR Games'!A1041</f>
        <v>42518</v>
      </c>
      <c r="B1042" s="16" t="str">
        <f>'DOR Games'!B1041</f>
        <v>16May22845</v>
      </c>
      <c r="C1042" s="46">
        <f>'DOR Games'!AI1041</f>
        <v>8.64</v>
      </c>
    </row>
    <row r="1043" spans="1:3" x14ac:dyDescent="0.25">
      <c r="A1043" s="16">
        <f>'DOR Games'!A1042</f>
        <v>43126</v>
      </c>
      <c r="B1043" s="16" t="str">
        <f>'DOR Games'!B1042</f>
        <v>18Jan23258</v>
      </c>
      <c r="C1043" s="46">
        <f>'DOR Games'!AI1042</f>
        <v>8.58</v>
      </c>
    </row>
    <row r="1044" spans="1:3" x14ac:dyDescent="0.25">
      <c r="A1044" s="16">
        <f>'DOR Games'!A1043</f>
        <v>43126</v>
      </c>
      <c r="B1044" s="16" t="str">
        <f>'DOR Games'!B1043</f>
        <v>18Jan23259</v>
      </c>
      <c r="C1044" s="46">
        <f>'DOR Games'!AI1043</f>
        <v>8.25</v>
      </c>
    </row>
    <row r="1045" spans="1:3" x14ac:dyDescent="0.25">
      <c r="A1045" s="16">
        <f>'DOR Games'!A1044</f>
        <v>43262</v>
      </c>
      <c r="B1045" s="16" t="str">
        <f>'DOR Games'!B1044</f>
        <v>18Jun23387</v>
      </c>
      <c r="C1045" s="46">
        <f>'DOR Games'!AI1044</f>
        <v>29.48</v>
      </c>
    </row>
    <row r="1046" spans="1:3" x14ac:dyDescent="0.25">
      <c r="A1046" s="16">
        <f>'DOR Games'!A1045</f>
        <v>43319</v>
      </c>
      <c r="B1046" s="16" t="str">
        <f>'DOR Games'!B1045</f>
        <v>18Aug23421</v>
      </c>
      <c r="C1046" s="46">
        <f>'DOR Games'!AI1045</f>
        <v>7.7</v>
      </c>
    </row>
    <row r="1047" spans="1:3" x14ac:dyDescent="0.25">
      <c r="A1047" s="16">
        <f>'DOR Games'!A1046</f>
        <v>43343</v>
      </c>
      <c r="B1047" s="16" t="str">
        <f>'DOR Games'!B1046</f>
        <v>18Aug23447</v>
      </c>
      <c r="C1047" s="46">
        <f>'DOR Games'!AI1046</f>
        <v>10.08</v>
      </c>
    </row>
    <row r="1048" spans="1:3" x14ac:dyDescent="0.25">
      <c r="A1048" s="16">
        <f>'DOR Games'!A1047</f>
        <v>43440</v>
      </c>
      <c r="B1048" s="16" t="str">
        <f>'DOR Games'!B1047</f>
        <v>18Dec23520</v>
      </c>
      <c r="C1048" s="46">
        <f>'DOR Games'!AI1047</f>
        <v>4.18</v>
      </c>
    </row>
    <row r="1049" spans="1:3" x14ac:dyDescent="0.25">
      <c r="A1049" s="16">
        <f>'DOR Games'!A1048</f>
        <v>43577</v>
      </c>
      <c r="B1049" s="16" t="str">
        <f>'DOR Games'!B1048</f>
        <v>19Apr23663</v>
      </c>
      <c r="C1049" s="46">
        <f>'DOR Games'!AI1048</f>
        <v>1.08</v>
      </c>
    </row>
    <row r="1050" spans="1:3" x14ac:dyDescent="0.25">
      <c r="A1050" s="16">
        <f>'DOR Games'!A1049</f>
        <v>43583</v>
      </c>
      <c r="B1050" s="16" t="str">
        <f>'DOR Games'!B1049</f>
        <v>19Apr23673</v>
      </c>
      <c r="C1050" s="46">
        <f>'DOR Games'!AI1049</f>
        <v>3.74</v>
      </c>
    </row>
    <row r="1051" spans="1:3" x14ac:dyDescent="0.25">
      <c r="A1051" s="16">
        <f>'DOR Games'!A1050</f>
        <v>43596</v>
      </c>
      <c r="B1051" s="16" t="str">
        <f>'DOR Games'!B1050</f>
        <v>19May23689</v>
      </c>
      <c r="C1051" s="46">
        <f>'DOR Games'!AI1050</f>
        <v>2.5</v>
      </c>
    </row>
    <row r="1052" spans="1:3" x14ac:dyDescent="0.25">
      <c r="A1052" s="16">
        <f>'DOR Games'!A1051</f>
        <v>43601</v>
      </c>
      <c r="B1052" s="16" t="str">
        <f>'DOR Games'!B1051</f>
        <v>19May23703</v>
      </c>
      <c r="C1052" s="46">
        <f>'DOR Games'!AI1051</f>
        <v>4.18</v>
      </c>
    </row>
    <row r="1053" spans="1:3" x14ac:dyDescent="0.25">
      <c r="A1053" s="16">
        <f>'DOR Games'!A1052</f>
        <v>43633</v>
      </c>
      <c r="B1053" s="16" t="str">
        <f>'DOR Games'!B1052</f>
        <v>19Jun23738</v>
      </c>
      <c r="C1053" s="46">
        <f>'DOR Games'!AI1052</f>
        <v>7.04</v>
      </c>
    </row>
    <row r="1054" spans="1:3" x14ac:dyDescent="0.25">
      <c r="A1054" s="16">
        <f>'DOR Games'!A1053</f>
        <v>43682</v>
      </c>
      <c r="B1054" s="16" t="str">
        <f>'DOR Games'!B1053</f>
        <v>19Aug23786</v>
      </c>
      <c r="C1054" s="46">
        <f>'DOR Games'!AI1053</f>
        <v>4.8</v>
      </c>
    </row>
    <row r="1055" spans="1:3" x14ac:dyDescent="0.25">
      <c r="A1055" s="16">
        <f>'DOR Games'!A1054</f>
        <v>43704</v>
      </c>
      <c r="B1055" s="16" t="str">
        <f>'DOR Games'!B1054</f>
        <v>19Aug23791</v>
      </c>
      <c r="C1055" s="46">
        <f>'DOR Games'!AI1054</f>
        <v>1.8</v>
      </c>
    </row>
    <row r="1056" spans="1:3" x14ac:dyDescent="0.25">
      <c r="A1056" s="16">
        <f>'DOR Games'!A1055</f>
        <v>43709</v>
      </c>
      <c r="B1056" s="16" t="str">
        <f>'DOR Games'!B1055</f>
        <v>19Sep23795</v>
      </c>
      <c r="C1056" s="46">
        <f>'DOR Games'!AI1055</f>
        <v>7.92</v>
      </c>
    </row>
    <row r="1057" spans="1:3" x14ac:dyDescent="0.25">
      <c r="A1057" s="16">
        <f>'DOR Games'!A1056</f>
        <v>43717</v>
      </c>
      <c r="B1057" s="16" t="str">
        <f>'DOR Games'!B1056</f>
        <v>19Sep23800</v>
      </c>
      <c r="C1057" s="46">
        <f>'DOR Games'!AI1056</f>
        <v>9.9</v>
      </c>
    </row>
    <row r="1058" spans="1:3" x14ac:dyDescent="0.25">
      <c r="A1058" s="16">
        <f>'DOR Games'!A1057</f>
        <v>43723</v>
      </c>
      <c r="B1058" s="16" t="str">
        <f>'DOR Games'!B1057</f>
        <v>19Sep23808</v>
      </c>
      <c r="C1058" s="46">
        <f>'DOR Games'!AI1057</f>
        <v>3.74</v>
      </c>
    </row>
    <row r="1059" spans="1:3" x14ac:dyDescent="0.25">
      <c r="A1059" s="16">
        <f>'DOR Games'!A1058</f>
        <v>43758</v>
      </c>
      <c r="B1059" s="16" t="str">
        <f>'DOR Games'!B1058</f>
        <v>19Oct23824</v>
      </c>
      <c r="C1059" s="46">
        <f>'DOR Games'!AI1058</f>
        <v>4</v>
      </c>
    </row>
    <row r="1060" spans="1:3" x14ac:dyDescent="0.25">
      <c r="A1060" s="16">
        <f>'DOR Games'!A1059</f>
        <v>43758</v>
      </c>
      <c r="B1060" s="16" t="str">
        <f>'DOR Games'!B1059</f>
        <v>19Oct23826</v>
      </c>
      <c r="C1060" s="46">
        <f>'DOR Games'!AI1059</f>
        <v>2.5</v>
      </c>
    </row>
    <row r="1061" spans="1:3" x14ac:dyDescent="0.25">
      <c r="A1061" s="16">
        <f>'DOR Games'!A1060</f>
        <v>43795</v>
      </c>
      <c r="B1061" s="16" t="str">
        <f>'DOR Games'!B1060</f>
        <v>19Nov23857</v>
      </c>
      <c r="C1061" s="46">
        <f>'DOR Games'!AI1060</f>
        <v>3.12</v>
      </c>
    </row>
    <row r="1062" spans="1:3" x14ac:dyDescent="0.25">
      <c r="A1062" s="16">
        <f>'DOR Games'!A1061</f>
        <v>43799</v>
      </c>
      <c r="B1062" s="16" t="str">
        <f>'DOR Games'!B1061</f>
        <v>19Nov23864</v>
      </c>
      <c r="C1062" s="46">
        <f>'DOR Games'!AI1061</f>
        <v>0.88</v>
      </c>
    </row>
    <row r="1063" spans="1:3" x14ac:dyDescent="0.25">
      <c r="A1063" s="16">
        <f>'DOR Games'!A1062</f>
        <v>43821</v>
      </c>
      <c r="B1063" s="16" t="str">
        <f>'DOR Games'!B1062</f>
        <v>19Dec23902</v>
      </c>
      <c r="C1063" s="46">
        <f>'DOR Games'!AI1062</f>
        <v>7.44</v>
      </c>
    </row>
    <row r="1064" spans="1:3" x14ac:dyDescent="0.25">
      <c r="A1064" s="16">
        <f>'DOR Games'!A1063</f>
        <v>43827</v>
      </c>
      <c r="B1064" s="16" t="str">
        <f>'DOR Games'!B1063</f>
        <v>19Dec23912</v>
      </c>
      <c r="C1064" s="46">
        <f>'DOR Games'!AI1063</f>
        <v>2.86</v>
      </c>
    </row>
    <row r="1065" spans="1:3" x14ac:dyDescent="0.25">
      <c r="A1065" s="16">
        <f>'DOR Games'!A1064</f>
        <v>43837</v>
      </c>
      <c r="B1065" s="16" t="str">
        <f>'DOR Games'!B1064</f>
        <v>20Jan23926</v>
      </c>
      <c r="C1065" s="46">
        <f>'DOR Games'!AI1064</f>
        <v>3.74</v>
      </c>
    </row>
    <row r="1066" spans="1:3" x14ac:dyDescent="0.25">
      <c r="A1066" s="16">
        <f>'DOR Games'!A1065</f>
        <v>43853</v>
      </c>
      <c r="B1066" s="16" t="str">
        <f>'DOR Games'!B1065</f>
        <v>20Jan23957</v>
      </c>
      <c r="C1066" s="46">
        <f>'DOR Games'!AI1065</f>
        <v>5.75</v>
      </c>
    </row>
    <row r="1067" spans="1:3" x14ac:dyDescent="0.25">
      <c r="A1067" s="16">
        <f>'DOR Games'!A1066</f>
        <v>43854</v>
      </c>
      <c r="B1067" s="16" t="str">
        <f>'DOR Games'!B1066</f>
        <v>20Jan23959</v>
      </c>
      <c r="C1067" s="46">
        <f>'DOR Games'!AI1066</f>
        <v>3.75</v>
      </c>
    </row>
    <row r="1068" spans="1:3" x14ac:dyDescent="0.25">
      <c r="A1068" s="16">
        <f>'DOR Games'!A1067</f>
        <v>43864</v>
      </c>
      <c r="B1068" s="16" t="str">
        <f>'DOR Games'!B1067</f>
        <v>20Feb23971</v>
      </c>
      <c r="C1068" s="46">
        <f>'DOR Games'!AI1067</f>
        <v>1.98</v>
      </c>
    </row>
    <row r="1069" spans="1:3" x14ac:dyDescent="0.25">
      <c r="A1069" s="16">
        <f>'DOR Games'!A1068</f>
        <v>43916</v>
      </c>
      <c r="B1069" s="16" t="str">
        <f>'DOR Games'!B1068</f>
        <v>20Mar24068</v>
      </c>
      <c r="C1069" s="46">
        <f>'DOR Games'!AI1068</f>
        <v>2.06</v>
      </c>
    </row>
    <row r="1070" spans="1:3" x14ac:dyDescent="0.25">
      <c r="A1070" s="16">
        <f>'DOR Games'!A1069</f>
        <v>38466</v>
      </c>
      <c r="B1070" s="16" t="str">
        <f>'DOR Games'!B1069</f>
        <v>05Apr689</v>
      </c>
      <c r="C1070" s="46">
        <f>'DOR Games'!AI1069</f>
        <v>14.16</v>
      </c>
    </row>
    <row r="1071" spans="1:3" x14ac:dyDescent="0.25">
      <c r="A1071" s="16">
        <f>'DOR Games'!A1070</f>
        <v>38466</v>
      </c>
      <c r="B1071" s="16" t="str">
        <f>'DOR Games'!B1070</f>
        <v>05Apr692</v>
      </c>
      <c r="C1071" s="46">
        <f>'DOR Games'!AI1070</f>
        <v>11.36</v>
      </c>
    </row>
    <row r="1072" spans="1:3" x14ac:dyDescent="0.25">
      <c r="A1072" s="16">
        <f>'DOR Games'!A1071</f>
        <v>38841</v>
      </c>
      <c r="B1072" s="16" t="str">
        <f>'DOR Games'!B1071</f>
        <v>06May10647</v>
      </c>
      <c r="C1072" s="46">
        <f>'DOR Games'!AI1071</f>
        <v>5.0599999999999996</v>
      </c>
    </row>
    <row r="1073" spans="1:3" x14ac:dyDescent="0.25">
      <c r="A1073" s="16">
        <f>'DOR Games'!A1072</f>
        <v>39805</v>
      </c>
      <c r="B1073" s="16" t="str">
        <f>'DOR Games'!B1072</f>
        <v>08Dec14942</v>
      </c>
      <c r="C1073" s="46">
        <f>'DOR Games'!AI1072</f>
        <v>6.38</v>
      </c>
    </row>
    <row r="1074" spans="1:3" x14ac:dyDescent="0.25">
      <c r="A1074" s="16">
        <f>'DOR Games'!A1073</f>
        <v>42234</v>
      </c>
      <c r="B1074" s="16" t="str">
        <f>'DOR Games'!B1073</f>
        <v>15Aug22547</v>
      </c>
      <c r="C1074" s="46">
        <f>'DOR Games'!AI1073</f>
        <v>9.68</v>
      </c>
    </row>
    <row r="1075" spans="1:3" x14ac:dyDescent="0.25">
      <c r="A1075" s="16">
        <f>'DOR Games'!A1074</f>
        <v>38777</v>
      </c>
      <c r="B1075" s="16" t="str">
        <f>'DOR Games'!B1074</f>
        <v>06Mar10345</v>
      </c>
      <c r="C1075" s="46">
        <f>'DOR Games'!AI1074</f>
        <v>9.4600000000000009</v>
      </c>
    </row>
    <row r="1076" spans="1:3" x14ac:dyDescent="0.25">
      <c r="A1076" s="16">
        <f>'DOR Games'!A1075</f>
        <v>40360</v>
      </c>
      <c r="B1076" s="16" t="str">
        <f>'DOR Games'!B1075</f>
        <v>10Jul17420</v>
      </c>
      <c r="C1076" s="46">
        <f>'DOR Games'!AI1075</f>
        <v>1.68</v>
      </c>
    </row>
    <row r="1077" spans="1:3" x14ac:dyDescent="0.25">
      <c r="A1077" s="16">
        <f>'DOR Games'!A1076</f>
        <v>40734</v>
      </c>
      <c r="B1077" s="16" t="str">
        <f>'DOR Games'!B1076</f>
        <v>11Jul18690</v>
      </c>
      <c r="C1077" s="46">
        <f>'DOR Games'!AI1076</f>
        <v>4.92</v>
      </c>
    </row>
    <row r="1078" spans="1:3" x14ac:dyDescent="0.25">
      <c r="A1078" s="16">
        <f>'DOR Games'!A1077</f>
        <v>41408</v>
      </c>
      <c r="B1078" s="16" t="str">
        <f>'DOR Games'!B1077</f>
        <v>13May20967</v>
      </c>
      <c r="C1078" s="46">
        <f>'DOR Games'!AI1077</f>
        <v>6.16</v>
      </c>
    </row>
    <row r="1079" spans="1:3" x14ac:dyDescent="0.25">
      <c r="A1079" s="16">
        <f>'DOR Games'!A1078</f>
        <v>41691</v>
      </c>
      <c r="B1079" s="16" t="str">
        <f>'DOR Games'!B1078</f>
        <v>14Feb21679</v>
      </c>
      <c r="C1079" s="46">
        <f>'DOR Games'!AI1078</f>
        <v>3.75</v>
      </c>
    </row>
    <row r="1080" spans="1:3" x14ac:dyDescent="0.25">
      <c r="A1080" s="16">
        <f>'DOR Games'!A1079</f>
        <v>43509</v>
      </c>
      <c r="B1080" s="16" t="str">
        <f>'DOR Games'!B1079</f>
        <v>19Feb23577</v>
      </c>
      <c r="C1080" s="46">
        <f>'DOR Games'!AI1079</f>
        <v>6.38</v>
      </c>
    </row>
    <row r="1081" spans="1:3" x14ac:dyDescent="0.25">
      <c r="A1081" s="16">
        <f>'DOR Games'!A1080</f>
        <v>41304</v>
      </c>
      <c r="B1081" s="16" t="str">
        <f>'DOR Games'!B1080</f>
        <v>13Jan20651</v>
      </c>
      <c r="C1081" s="46">
        <f>'DOR Games'!AI1080</f>
        <v>12.54</v>
      </c>
    </row>
    <row r="1082" spans="1:3" x14ac:dyDescent="0.25">
      <c r="A1082" s="16">
        <f>'DOR Games'!A1081</f>
        <v>44073</v>
      </c>
      <c r="B1082" s="16" t="str">
        <f>'DOR Games'!B1081</f>
        <v>20Aug24506</v>
      </c>
      <c r="C1082" s="46">
        <f>'DOR Games'!AI1081</f>
        <v>9.5</v>
      </c>
    </row>
    <row r="1083" spans="1:3" x14ac:dyDescent="0.25">
      <c r="A1083" s="16">
        <f>'DOR Games'!A1082</f>
        <v>41045</v>
      </c>
      <c r="B1083" s="16" t="str">
        <f>'DOR Games'!B1082</f>
        <v>12May19824</v>
      </c>
      <c r="C1083" s="46">
        <f>'DOR Games'!AI1082</f>
        <v>10.56</v>
      </c>
    </row>
    <row r="1084" spans="1:3" x14ac:dyDescent="0.25">
      <c r="A1084" s="16"/>
      <c r="B1084" s="16"/>
      <c r="C1084" s="46"/>
    </row>
    <row r="1085" spans="1:3" x14ac:dyDescent="0.25">
      <c r="A1085" s="16"/>
      <c r="B1085" s="16"/>
      <c r="C1085" s="46"/>
    </row>
    <row r="1086" spans="1:3" x14ac:dyDescent="0.25">
      <c r="A1086" s="16"/>
      <c r="B1086" s="16"/>
      <c r="C1086" s="46"/>
    </row>
    <row r="1087" spans="1:3" x14ac:dyDescent="0.25">
      <c r="A1087" s="16"/>
      <c r="B1087" s="16"/>
      <c r="C1087" s="46"/>
    </row>
    <row r="1088" spans="1:3" x14ac:dyDescent="0.25">
      <c r="A1088" s="16"/>
      <c r="B1088" s="16"/>
      <c r="C1088" s="46"/>
    </row>
    <row r="1089" spans="1:3" x14ac:dyDescent="0.25">
      <c r="A1089" s="16"/>
      <c r="B1089" s="16"/>
      <c r="C1089" s="46"/>
    </row>
    <row r="1090" spans="1:3" x14ac:dyDescent="0.25">
      <c r="A1090" s="16"/>
      <c r="B1090" s="16"/>
      <c r="C1090" s="46"/>
    </row>
    <row r="1091" spans="1:3" x14ac:dyDescent="0.25">
      <c r="A1091" s="16"/>
      <c r="B1091" s="16"/>
      <c r="C1091" s="46"/>
    </row>
    <row r="1092" spans="1:3" x14ac:dyDescent="0.25">
      <c r="A1092" s="16"/>
      <c r="B1092" s="16"/>
      <c r="C1092" s="46"/>
    </row>
    <row r="1093" spans="1:3" x14ac:dyDescent="0.25">
      <c r="A1093" s="16"/>
      <c r="B1093" s="16"/>
      <c r="C1093" s="4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041" zoomScale="70" zoomScaleNormal="70" workbookViewId="0">
      <selection activeCell="F1084" sqref="F108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Name!A1</f>
        <v>John Dragan</v>
      </c>
      <c r="BI1" s="14" t="s">
        <v>11</v>
      </c>
      <c r="BJ1" s="14" t="s">
        <v>12</v>
      </c>
      <c r="BK1" s="14" t="s">
        <v>5</v>
      </c>
      <c r="BL1" s="14" t="s">
        <v>14</v>
      </c>
      <c r="BM1" s="14" t="s">
        <v>15</v>
      </c>
    </row>
    <row r="2" spans="1:76" x14ac:dyDescent="0.25">
      <c r="A2" s="15">
        <v>37642</v>
      </c>
      <c r="B2" s="98" t="s">
        <v>472</v>
      </c>
      <c r="C2" t="s">
        <v>64</v>
      </c>
      <c r="D2" t="s">
        <v>473</v>
      </c>
      <c r="E2" t="s">
        <v>65</v>
      </c>
      <c r="F2" t="s">
        <v>474</v>
      </c>
      <c r="G2" t="s">
        <v>475</v>
      </c>
      <c r="H2" s="98" t="s">
        <v>476</v>
      </c>
      <c r="I2" t="s">
        <v>66</v>
      </c>
      <c r="J2" s="16">
        <v>37673</v>
      </c>
      <c r="K2" s="14">
        <v>12</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7175</v>
      </c>
      <c r="BF2" t="s">
        <v>67</v>
      </c>
      <c r="BH2" t="s">
        <v>65</v>
      </c>
      <c r="BI2" s="14">
        <f>COUNTIFS($F$2:$F$4276,"*"&amp;$BC$1&amp;"*",$L$2:$L$4276,"USA",$M$2:$M$4276,"Major Victory",$I$2:$I$4276,"Battle")</f>
        <v>14</v>
      </c>
      <c r="BJ2" s="14">
        <f>COUNTIFS($F$2:$F$4276,"*"&amp;$BC$1&amp;"*",$L$2:$L$4276,"USA",$M$2:$M$4276,"Minor Victory",$I$2:$I$4276,"Battle")</f>
        <v>5</v>
      </c>
      <c r="BK2" s="14">
        <f>COUNTIFS($F$2:$F$4276,"*"&amp;$BC$1&amp;"*",$L$2:$L$4276,".",$I$2:$I$4276,"Battle")</f>
        <v>19</v>
      </c>
      <c r="BL2" s="14">
        <f>COUNTIFS($F$2:$F$4276,"*"&amp;$BC$1&amp;"*",$L$2:$L$4276,"CSA",$M$2:$M$4276,"Minor Victory",$I$2:$I$4276,"Battle")</f>
        <v>6</v>
      </c>
      <c r="BM2" s="14">
        <f>COUNTIFS($F$2:$F$4276,"*"&amp;$BC$1&amp;"*",$L$2:$L$4276,"CSA",$M$2:$M$4276,"Major Victory",$I$2:$I$4276,"Battle")</f>
        <v>45</v>
      </c>
      <c r="BO2">
        <f>SUM(BI4:BM4)</f>
        <v>944</v>
      </c>
      <c r="BP2" t="s">
        <v>68</v>
      </c>
    </row>
    <row r="3" spans="1:76" x14ac:dyDescent="0.25">
      <c r="A3" s="15">
        <v>37679</v>
      </c>
      <c r="B3" s="98" t="s">
        <v>477</v>
      </c>
      <c r="C3" t="s">
        <v>64</v>
      </c>
      <c r="D3" t="s">
        <v>473</v>
      </c>
      <c r="E3" t="s">
        <v>65</v>
      </c>
      <c r="F3" t="s">
        <v>478</v>
      </c>
      <c r="G3" t="s">
        <v>475</v>
      </c>
      <c r="H3" s="98" t="s">
        <v>479</v>
      </c>
      <c r="I3" t="s">
        <v>70</v>
      </c>
      <c r="J3" s="16">
        <v>37723</v>
      </c>
      <c r="K3" s="14">
        <v>24</v>
      </c>
      <c r="L3" s="14" t="s">
        <v>65</v>
      </c>
      <c r="M3" t="s">
        <v>3</v>
      </c>
      <c r="N3" s="14">
        <v>5.28</v>
      </c>
      <c r="O3" s="14">
        <v>7.72</v>
      </c>
      <c r="AI3" s="17">
        <f t="shared" ref="AI3:AI66" si="17">SUM(AJ3:BA3)</f>
        <v>5.28</v>
      </c>
      <c r="AJ3" s="18">
        <f t="shared" si="0"/>
        <v>5.28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558</v>
      </c>
      <c r="BF3" t="s">
        <v>67</v>
      </c>
      <c r="BH3" t="s">
        <v>64</v>
      </c>
      <c r="BI3" s="14">
        <f>COUNTIFS($D$2:$D$4276,"*"&amp;$BC$1&amp;"*",$L$2:$L$4276,"CSA",$M$2:$M$4276,"Major Victory",$I$2:$I$4276,"Battle")</f>
        <v>186</v>
      </c>
      <c r="BJ3" s="14">
        <f>COUNTIFS($D$2:$D$4276,"*"&amp;$BC$1&amp;"*",$L$2:$L$4276,"CSA",$M$2:$M$4276,"Minor Victory",$I$2:$I$4276,"Battle")</f>
        <v>64</v>
      </c>
      <c r="BK3" s="14">
        <f>COUNTIFS($D$2:$D$4276,"*"&amp;$BC$1&amp;"*",$L$2:$L$4276,".",$I$2:$I$4276,"Battle")</f>
        <v>118</v>
      </c>
      <c r="BL3" s="14">
        <f>COUNTIFS($D$2:$D$4276,"*"&amp;$BC$1&amp;"*",$L$2:$L$4276,"USA",$M$2:$M$4276,"Minor Victory",$I$2:$I$4276,"Battle")</f>
        <v>84</v>
      </c>
      <c r="BM3" s="14">
        <f>COUNTIFS($D$2:$D$4276,"*"&amp;$BC$1&amp;"*",$L$2:$L$4276,"USA",$M$2:$M$4276,"Major Victory",$I$2:$I$4276,"Battle")</f>
        <v>403</v>
      </c>
      <c r="BO3" cm="1">
        <f t="array" ref="BO3">SUMPRODUCT(--EXACT($BP$3,$I$2:$I$4276))</f>
        <v>944</v>
      </c>
      <c r="BP3" t="s">
        <v>70</v>
      </c>
    </row>
    <row r="4" spans="1:76" x14ac:dyDescent="0.25">
      <c r="A4" s="15">
        <v>37698</v>
      </c>
      <c r="B4" s="98" t="s">
        <v>480</v>
      </c>
      <c r="C4" t="s">
        <v>64</v>
      </c>
      <c r="D4" t="s">
        <v>473</v>
      </c>
      <c r="E4" t="s">
        <v>65</v>
      </c>
      <c r="F4" t="s">
        <v>478</v>
      </c>
      <c r="G4" t="s">
        <v>481</v>
      </c>
      <c r="H4" s="98" t="s">
        <v>482</v>
      </c>
      <c r="I4" t="s">
        <v>70</v>
      </c>
      <c r="J4" s="16">
        <v>37727</v>
      </c>
      <c r="K4" s="14">
        <v>24</v>
      </c>
      <c r="L4" s="14" t="s">
        <v>65</v>
      </c>
      <c r="M4" t="s">
        <v>3</v>
      </c>
      <c r="N4" s="14">
        <v>5.28</v>
      </c>
      <c r="O4" s="14">
        <v>7.72</v>
      </c>
      <c r="AI4" s="17">
        <f t="shared" si="17"/>
        <v>5.28</v>
      </c>
      <c r="AJ4" s="18">
        <f t="shared" si="0"/>
        <v>5.28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7733</v>
      </c>
      <c r="BI4" s="14">
        <f>SUM(BI2:BI3)</f>
        <v>200</v>
      </c>
      <c r="BJ4" s="14">
        <f>SUM(BJ2:BJ3)</f>
        <v>69</v>
      </c>
      <c r="BK4" s="14">
        <f>SUM(BK2:BK3)</f>
        <v>137</v>
      </c>
      <c r="BL4" s="14">
        <f>SUM(BL2:BL3)</f>
        <v>90</v>
      </c>
      <c r="BM4" s="14">
        <f>SUM(BM2:BM3)</f>
        <v>448</v>
      </c>
    </row>
    <row r="5" spans="1:76" x14ac:dyDescent="0.25">
      <c r="A5" s="15">
        <v>37726</v>
      </c>
      <c r="B5" s="98" t="s">
        <v>483</v>
      </c>
      <c r="C5" t="s">
        <v>64</v>
      </c>
      <c r="D5" t="s">
        <v>473</v>
      </c>
      <c r="E5" t="s">
        <v>65</v>
      </c>
      <c r="F5" t="s">
        <v>478</v>
      </c>
      <c r="G5" t="s">
        <v>484</v>
      </c>
      <c r="H5" s="98" t="s">
        <v>485</v>
      </c>
      <c r="I5" t="s">
        <v>70</v>
      </c>
      <c r="J5" s="16">
        <v>37727</v>
      </c>
      <c r="K5" s="14">
        <v>12</v>
      </c>
      <c r="L5" s="14" t="s">
        <v>65</v>
      </c>
      <c r="M5" t="s">
        <v>4</v>
      </c>
      <c r="N5" s="14">
        <v>2.88</v>
      </c>
      <c r="O5" s="14">
        <v>4.12</v>
      </c>
      <c r="AI5" s="17">
        <f t="shared" si="17"/>
        <v>2.88</v>
      </c>
      <c r="AJ5" s="18">
        <f t="shared" si="0"/>
        <v>2.88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37728</v>
      </c>
      <c r="B6" s="98" t="s">
        <v>486</v>
      </c>
      <c r="C6" t="s">
        <v>64</v>
      </c>
      <c r="D6" t="s">
        <v>473</v>
      </c>
      <c r="E6" t="s">
        <v>65</v>
      </c>
      <c r="F6" t="s">
        <v>478</v>
      </c>
      <c r="G6" t="s">
        <v>484</v>
      </c>
      <c r="H6" s="98" t="s">
        <v>487</v>
      </c>
      <c r="I6" t="s">
        <v>70</v>
      </c>
      <c r="J6" s="16">
        <v>37765</v>
      </c>
      <c r="K6" s="14">
        <v>40</v>
      </c>
      <c r="L6" s="14" t="s">
        <v>65</v>
      </c>
      <c r="M6" t="s">
        <v>4</v>
      </c>
      <c r="N6" s="14">
        <v>9.6</v>
      </c>
      <c r="O6" s="14">
        <v>11.4</v>
      </c>
      <c r="AI6" s="17">
        <f t="shared" si="17"/>
        <v>9.6</v>
      </c>
      <c r="AJ6" s="18">
        <f t="shared" si="0"/>
        <v>9.6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37742</v>
      </c>
      <c r="B7" s="98" t="s">
        <v>488</v>
      </c>
      <c r="C7" t="s">
        <v>64</v>
      </c>
      <c r="D7" t="s">
        <v>473</v>
      </c>
      <c r="E7" t="s">
        <v>65</v>
      </c>
      <c r="F7" s="99" t="s">
        <v>489</v>
      </c>
      <c r="G7" t="s">
        <v>481</v>
      </c>
      <c r="H7" s="98" t="s">
        <v>490</v>
      </c>
      <c r="I7" t="s">
        <v>70</v>
      </c>
      <c r="J7" s="16">
        <v>37743</v>
      </c>
      <c r="K7" s="14">
        <v>12</v>
      </c>
      <c r="L7" s="14" t="s">
        <v>65</v>
      </c>
      <c r="M7" t="s">
        <v>3</v>
      </c>
      <c r="N7" s="14">
        <v>2.64</v>
      </c>
      <c r="O7" s="14">
        <v>4.3600000000000003</v>
      </c>
      <c r="AI7" s="17">
        <f t="shared" si="17"/>
        <v>2.64</v>
      </c>
      <c r="AJ7" s="18">
        <f t="shared" si="0"/>
        <v>2.64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7</v>
      </c>
      <c r="BJ7" s="19">
        <f>COUNTIFS($F$2:$F$4276,"*"&amp;$BC$1&amp;"*",$L$2:$L$4276,"USA",$M$2:$M$4276,"Minor Victory",$I$2:$I$4276,"Maneuver")</f>
        <v>6</v>
      </c>
      <c r="BK7" s="19">
        <f>COUNTIFS($F$2:$F$4276,"*"&amp;$BC$1&amp;"*",$L$2:$L$4276,".",$I$2:$I$4276,"Maneuver")</f>
        <v>4</v>
      </c>
      <c r="BL7" s="19">
        <f>COUNTIFS($F$2:$F$4276,"*"&amp;$BC$1&amp;"*",$L$2:$L$4276,"CSA",$M$2:$M$4276,"Minor Victory",$I$2:$I$4276,"Maneuver")</f>
        <v>4</v>
      </c>
      <c r="BM7" s="19">
        <f>COUNTIFS($F$2:$F$4276,"*"&amp;$BC$1&amp;"*",$L$2:$L$4276,"CSA",$M$2:$M$4276,"Major Victory",$I$2:$I$4276,"Maneuver")</f>
        <v>14</v>
      </c>
      <c r="BO7">
        <f>SUM(BI9:BM9)</f>
        <v>72</v>
      </c>
      <c r="BP7" t="s">
        <v>68</v>
      </c>
    </row>
    <row r="8" spans="1:76" x14ac:dyDescent="0.25">
      <c r="A8" s="15">
        <v>37757</v>
      </c>
      <c r="B8" s="98" t="s">
        <v>491</v>
      </c>
      <c r="C8" t="s">
        <v>64</v>
      </c>
      <c r="D8" t="s">
        <v>473</v>
      </c>
      <c r="E8" t="s">
        <v>65</v>
      </c>
      <c r="F8" t="s">
        <v>492</v>
      </c>
      <c r="G8" t="s">
        <v>484</v>
      </c>
      <c r="H8" s="98" t="s">
        <v>493</v>
      </c>
      <c r="I8" t="s">
        <v>69</v>
      </c>
      <c r="J8" s="16">
        <v>37757</v>
      </c>
      <c r="K8" s="14">
        <v>20</v>
      </c>
      <c r="L8" s="14" t="s">
        <v>65</v>
      </c>
      <c r="M8" t="s">
        <v>3</v>
      </c>
      <c r="N8" s="14">
        <v>2.2000000000000002</v>
      </c>
      <c r="O8" s="14">
        <v>3.3</v>
      </c>
      <c r="AI8" s="17">
        <f t="shared" si="17"/>
        <v>2.2000000000000002</v>
      </c>
      <c r="AJ8" s="18">
        <f t="shared" si="0"/>
        <v>2.2000000000000002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11</v>
      </c>
      <c r="BJ8" s="19">
        <f>COUNTIFS($D$2:$D$4276,"*"&amp;$BC$1&amp;"*",$L$2:$L$4276,"CSA",$M$2:$M$4276,"Minor Victory",$I$2:$I$4276,"Maneuver")</f>
        <v>2</v>
      </c>
      <c r="BK8" s="19">
        <f>COUNTIFS($D$2:$D$4276,"*"&amp;$BC$1&amp;"*",$L$2:$L$4276,".",$I$2:$I$4276,"Maneuver")</f>
        <v>10</v>
      </c>
      <c r="BL8" s="19">
        <f>COUNTIFS($D$2:$D$4276,"*"&amp;$BC$1&amp;"*",$L$2:$L$4276,"USA",$M$2:$M$4276,"Minor Victory",$I$2:$I$4276,"Maneuver")</f>
        <v>5</v>
      </c>
      <c r="BM8" s="19">
        <f>COUNTIFS($D$2:$D$4276,"*"&amp;$BC$1&amp;"*",$L$2:$L$4276,"USA",$M$2:$M$4276,"Major Victory",$I$2:$I$4276,"Maneuver")</f>
        <v>9</v>
      </c>
      <c r="BO8" cm="1">
        <f t="array" ref="BO8">SUMPRODUCT(--EXACT($BP$8,$I$2:$I$4276))</f>
        <v>72</v>
      </c>
      <c r="BP8" t="s">
        <v>69</v>
      </c>
    </row>
    <row r="9" spans="1:76" x14ac:dyDescent="0.25">
      <c r="A9" s="15">
        <v>37758</v>
      </c>
      <c r="B9" s="98" t="s">
        <v>494</v>
      </c>
      <c r="C9" t="s">
        <v>64</v>
      </c>
      <c r="D9" t="s">
        <v>473</v>
      </c>
      <c r="E9" t="s">
        <v>65</v>
      </c>
      <c r="F9" t="s">
        <v>495</v>
      </c>
      <c r="G9" t="s">
        <v>496</v>
      </c>
      <c r="H9" s="98" t="s">
        <v>497</v>
      </c>
      <c r="I9" t="s">
        <v>70</v>
      </c>
      <c r="J9" s="16">
        <v>37833</v>
      </c>
      <c r="K9" s="14">
        <v>99</v>
      </c>
      <c r="L9" s="14" t="s">
        <v>65</v>
      </c>
      <c r="M9" t="s">
        <v>3</v>
      </c>
      <c r="N9" s="14">
        <v>21.78</v>
      </c>
      <c r="O9" s="14">
        <v>28.78</v>
      </c>
      <c r="AI9" s="17">
        <f t="shared" si="17"/>
        <v>21.78</v>
      </c>
      <c r="AJ9" s="18">
        <f t="shared" si="0"/>
        <v>21.78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18</v>
      </c>
      <c r="BJ9" s="19">
        <f>SUM(BJ7:BJ8)</f>
        <v>8</v>
      </c>
      <c r="BK9" s="19">
        <f>SUM(BK7:BK8)</f>
        <v>14</v>
      </c>
      <c r="BL9" s="19">
        <f>SUM(BL7:BL8)</f>
        <v>9</v>
      </c>
      <c r="BM9" s="19">
        <f>SUM(BM7:BM8)</f>
        <v>23</v>
      </c>
    </row>
    <row r="10" spans="1:76" x14ac:dyDescent="0.25">
      <c r="A10" s="15">
        <v>37760</v>
      </c>
      <c r="B10" s="98" t="s">
        <v>498</v>
      </c>
      <c r="C10" t="s">
        <v>64</v>
      </c>
      <c r="D10" t="s">
        <v>473</v>
      </c>
      <c r="E10" t="s">
        <v>65</v>
      </c>
      <c r="F10" t="s">
        <v>499</v>
      </c>
      <c r="G10" t="s">
        <v>475</v>
      </c>
      <c r="H10" s="98" t="s">
        <v>500</v>
      </c>
      <c r="I10" t="s">
        <v>70</v>
      </c>
      <c r="J10" s="16">
        <v>37799</v>
      </c>
      <c r="K10" s="14">
        <v>32</v>
      </c>
      <c r="L10" s="14" t="s">
        <v>65</v>
      </c>
      <c r="M10" t="s">
        <v>3</v>
      </c>
      <c r="N10" s="14">
        <v>7.04</v>
      </c>
      <c r="O10" s="14">
        <v>9.9600000000000009</v>
      </c>
      <c r="AI10" s="17">
        <f t="shared" si="17"/>
        <v>7.04</v>
      </c>
      <c r="AJ10" s="18">
        <f t="shared" si="0"/>
        <v>7.04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37781</v>
      </c>
      <c r="B11" s="98" t="s">
        <v>501</v>
      </c>
      <c r="C11" t="s">
        <v>64</v>
      </c>
      <c r="D11" t="s">
        <v>473</v>
      </c>
      <c r="E11" t="s">
        <v>65</v>
      </c>
      <c r="F11" t="s">
        <v>478</v>
      </c>
      <c r="G11" t="s">
        <v>475</v>
      </c>
      <c r="H11" s="98" t="s">
        <v>502</v>
      </c>
      <c r="I11" t="s">
        <v>70</v>
      </c>
      <c r="J11" s="16">
        <v>37814</v>
      </c>
      <c r="K11" s="14">
        <v>35</v>
      </c>
      <c r="L11" s="14" t="s">
        <v>65</v>
      </c>
      <c r="M11" t="s">
        <v>3</v>
      </c>
      <c r="N11" s="14">
        <v>7.7</v>
      </c>
      <c r="O11" s="14">
        <v>10.8</v>
      </c>
      <c r="AI11" s="17">
        <f t="shared" si="17"/>
        <v>7.7</v>
      </c>
      <c r="AJ11" s="18">
        <f t="shared" si="0"/>
        <v>7.7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37806</v>
      </c>
      <c r="B12" s="98" t="s">
        <v>503</v>
      </c>
      <c r="C12" t="s">
        <v>64</v>
      </c>
      <c r="D12" t="s">
        <v>473</v>
      </c>
      <c r="E12" t="s">
        <v>65</v>
      </c>
      <c r="F12" t="s">
        <v>504</v>
      </c>
      <c r="G12" t="s">
        <v>481</v>
      </c>
      <c r="H12" s="98" t="s">
        <v>505</v>
      </c>
      <c r="I12" t="s">
        <v>70</v>
      </c>
      <c r="J12" s="16">
        <v>37816</v>
      </c>
      <c r="K12" s="14">
        <v>21</v>
      </c>
      <c r="L12" s="14" t="s">
        <v>65</v>
      </c>
      <c r="M12" t="s">
        <v>3</v>
      </c>
      <c r="N12" s="14">
        <v>4.62</v>
      </c>
      <c r="O12" s="14">
        <v>6.88</v>
      </c>
      <c r="AI12" s="17">
        <f t="shared" si="17"/>
        <v>4.62</v>
      </c>
      <c r="AJ12" s="18">
        <f t="shared" si="0"/>
        <v>4.62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7</v>
      </c>
      <c r="BV12" t="s">
        <v>11</v>
      </c>
    </row>
    <row r="13" spans="1:76" x14ac:dyDescent="0.25">
      <c r="A13" s="15">
        <v>37812</v>
      </c>
      <c r="B13" s="98" t="s">
        <v>506</v>
      </c>
      <c r="C13" t="s">
        <v>64</v>
      </c>
      <c r="D13" t="s">
        <v>473</v>
      </c>
      <c r="E13" t="s">
        <v>65</v>
      </c>
      <c r="F13" t="s">
        <v>499</v>
      </c>
      <c r="G13" t="s">
        <v>496</v>
      </c>
      <c r="H13" s="98" t="s">
        <v>507</v>
      </c>
      <c r="I13" t="s">
        <v>70</v>
      </c>
      <c r="J13" s="16">
        <v>37863</v>
      </c>
      <c r="K13" s="14">
        <v>61</v>
      </c>
      <c r="L13" s="14" t="s">
        <v>65</v>
      </c>
      <c r="M13" t="s">
        <v>3</v>
      </c>
      <c r="N13" s="14">
        <v>13.42</v>
      </c>
      <c r="O13" s="14">
        <v>18.079999999999998</v>
      </c>
      <c r="AI13" s="17">
        <f t="shared" si="17"/>
        <v>13.42</v>
      </c>
      <c r="AJ13" s="18">
        <f t="shared" si="0"/>
        <v>13.42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3</v>
      </c>
      <c r="BV13" t="s">
        <v>12</v>
      </c>
    </row>
    <row r="14" spans="1:76" x14ac:dyDescent="0.25">
      <c r="A14" s="15">
        <v>37814</v>
      </c>
      <c r="B14" s="98" t="s">
        <v>508</v>
      </c>
      <c r="C14" t="s">
        <v>64</v>
      </c>
      <c r="D14" t="s">
        <v>473</v>
      </c>
      <c r="E14" t="s">
        <v>65</v>
      </c>
      <c r="F14" t="s">
        <v>478</v>
      </c>
      <c r="G14" t="s">
        <v>484</v>
      </c>
      <c r="H14" s="98" t="s">
        <v>509</v>
      </c>
      <c r="I14" t="s">
        <v>70</v>
      </c>
      <c r="J14" s="16">
        <v>37891</v>
      </c>
      <c r="K14" s="14">
        <v>50</v>
      </c>
      <c r="L14" s="14" t="s">
        <v>65</v>
      </c>
      <c r="M14" t="s">
        <v>3</v>
      </c>
      <c r="N14" s="14">
        <v>11</v>
      </c>
      <c r="O14" s="14">
        <v>15</v>
      </c>
      <c r="AI14" s="17">
        <f t="shared" si="17"/>
        <v>11</v>
      </c>
      <c r="AJ14" s="18">
        <f t="shared" si="0"/>
        <v>11</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9</v>
      </c>
      <c r="BV14" t="s">
        <v>83</v>
      </c>
      <c r="BW14" cm="1">
        <f t="array" ref="BW14">SUMPRODUCT(--EXACT($BX$14,$I$2:$I$4276))</f>
        <v>53</v>
      </c>
      <c r="BX14" t="s">
        <v>84</v>
      </c>
    </row>
    <row r="15" spans="1:76" x14ac:dyDescent="0.25">
      <c r="A15" s="15">
        <v>37819</v>
      </c>
      <c r="B15" s="98" t="s">
        <v>510</v>
      </c>
      <c r="C15" t="s">
        <v>64</v>
      </c>
      <c r="D15" t="s">
        <v>473</v>
      </c>
      <c r="E15" t="s">
        <v>65</v>
      </c>
      <c r="F15" t="s">
        <v>504</v>
      </c>
      <c r="G15" t="s">
        <v>511</v>
      </c>
      <c r="H15" s="98" t="s">
        <v>512</v>
      </c>
      <c r="I15" t="s">
        <v>70</v>
      </c>
      <c r="J15" s="16">
        <v>37836</v>
      </c>
      <c r="K15" s="14">
        <v>15</v>
      </c>
      <c r="L15" s="14" t="s">
        <v>65</v>
      </c>
      <c r="M15" t="s">
        <v>3</v>
      </c>
      <c r="N15" s="14">
        <v>3.3</v>
      </c>
      <c r="O15" s="14">
        <v>5.2</v>
      </c>
      <c r="AI15" s="17">
        <f t="shared" si="17"/>
        <v>3.3</v>
      </c>
      <c r="AJ15" s="18">
        <f t="shared" si="0"/>
        <v>3.3</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2</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1</v>
      </c>
      <c r="BN15" s="14">
        <f>COUNTIFS($W$2:$W$4276,"*"&amp;$BC$1&amp;"*",$L$2:$L$4276,"CSA",$M$2:$M$4276,"Major Victory",$I$2:$I$4276,"Multiplayer Battle",$V$2:$V$4276,"USA")</f>
        <v>1</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4</v>
      </c>
      <c r="BU15">
        <f>SUM(BS14,BS19)</f>
        <v>4</v>
      </c>
      <c r="BV15" t="s">
        <v>14</v>
      </c>
    </row>
    <row r="16" spans="1:76" x14ac:dyDescent="0.25">
      <c r="A16" s="15">
        <v>37831</v>
      </c>
      <c r="B16" s="98" t="s">
        <v>513</v>
      </c>
      <c r="C16" t="s">
        <v>64</v>
      </c>
      <c r="D16" t="s">
        <v>473</v>
      </c>
      <c r="E16" t="s">
        <v>65</v>
      </c>
      <c r="F16" t="s">
        <v>495</v>
      </c>
      <c r="G16" t="s">
        <v>496</v>
      </c>
      <c r="H16" s="98" t="s">
        <v>514</v>
      </c>
      <c r="I16" t="s">
        <v>70</v>
      </c>
      <c r="J16" s="16">
        <v>37888</v>
      </c>
      <c r="K16" s="14">
        <v>74</v>
      </c>
      <c r="L16" s="14" t="s">
        <v>65</v>
      </c>
      <c r="M16" t="s">
        <v>3</v>
      </c>
      <c r="N16" s="14">
        <v>16.28</v>
      </c>
      <c r="O16" s="14">
        <v>21.72</v>
      </c>
      <c r="AI16" s="17">
        <f t="shared" si="17"/>
        <v>16.28</v>
      </c>
      <c r="AJ16" s="18">
        <f t="shared" si="0"/>
        <v>16.28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9</v>
      </c>
      <c r="BU16">
        <f>SUM(BS15,BS20)</f>
        <v>30</v>
      </c>
      <c r="BV16" t="s">
        <v>15</v>
      </c>
    </row>
    <row r="17" spans="1:76" x14ac:dyDescent="0.25">
      <c r="A17" s="15">
        <v>37844</v>
      </c>
      <c r="B17" s="98" t="s">
        <v>515</v>
      </c>
      <c r="C17" t="s">
        <v>64</v>
      </c>
      <c r="D17" t="s">
        <v>473</v>
      </c>
      <c r="E17" t="s">
        <v>65</v>
      </c>
      <c r="F17" t="s">
        <v>504</v>
      </c>
      <c r="G17" t="s">
        <v>481</v>
      </c>
      <c r="H17" s="98" t="s">
        <v>516</v>
      </c>
      <c r="I17" t="s">
        <v>70</v>
      </c>
      <c r="J17" s="16">
        <v>37880</v>
      </c>
      <c r="K17" s="14">
        <v>23</v>
      </c>
      <c r="L17" s="14" t="s">
        <v>65</v>
      </c>
      <c r="M17" t="s">
        <v>3</v>
      </c>
      <c r="N17" s="14">
        <v>5.0599999999999996</v>
      </c>
      <c r="O17" s="14">
        <v>7.44</v>
      </c>
      <c r="AF17" s="20"/>
      <c r="AI17" s="17">
        <f t="shared" si="17"/>
        <v>5.0599999999999996</v>
      </c>
      <c r="AJ17" s="18">
        <f t="shared" si="0"/>
        <v>5.0599999999999996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3</v>
      </c>
      <c r="BJ17" s="14"/>
      <c r="BK17" s="14">
        <f>COUNTIFS($Q$2:$Q$4276,"*"&amp;$BC$1&amp;"*",$L$2:$L$4276,"CSA",$M$2:$M$4276,"Major Victory",$I$2:$I$4276,"Multiplayer Battle",$P$2:$P$4276,"CSA")</f>
        <v>3</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7</v>
      </c>
    </row>
    <row r="18" spans="1:76" x14ac:dyDescent="0.25">
      <c r="A18" s="15">
        <v>37860</v>
      </c>
      <c r="B18" s="98" t="s">
        <v>517</v>
      </c>
      <c r="C18" t="s">
        <v>64</v>
      </c>
      <c r="D18" t="s">
        <v>473</v>
      </c>
      <c r="E18" t="s">
        <v>65</v>
      </c>
      <c r="F18" t="s">
        <v>499</v>
      </c>
      <c r="G18" t="s">
        <v>481</v>
      </c>
      <c r="H18" s="98" t="s">
        <v>518</v>
      </c>
      <c r="I18" t="s">
        <v>70</v>
      </c>
      <c r="J18" s="16">
        <v>37901</v>
      </c>
      <c r="K18" s="14">
        <v>73</v>
      </c>
      <c r="L18" s="14" t="s">
        <v>65</v>
      </c>
      <c r="M18" t="s">
        <v>3</v>
      </c>
      <c r="N18" s="14">
        <v>16.059999999999999</v>
      </c>
      <c r="O18" s="14">
        <v>21.44</v>
      </c>
      <c r="AF18" s="20"/>
      <c r="AI18" s="17">
        <f t="shared" si="17"/>
        <v>16.059999999999999</v>
      </c>
      <c r="AJ18" s="18">
        <f t="shared" si="0"/>
        <v>16.059999999999999</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3</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3</v>
      </c>
    </row>
    <row r="19" spans="1:76" x14ac:dyDescent="0.25">
      <c r="A19" s="15">
        <v>37885</v>
      </c>
      <c r="B19" s="98" t="s">
        <v>519</v>
      </c>
      <c r="C19" t="s">
        <v>64</v>
      </c>
      <c r="D19" t="s">
        <v>473</v>
      </c>
      <c r="E19" t="s">
        <v>65</v>
      </c>
      <c r="F19" t="s">
        <v>520</v>
      </c>
      <c r="G19" t="s">
        <v>511</v>
      </c>
      <c r="H19" s="98" t="s">
        <v>521</v>
      </c>
      <c r="I19" t="s">
        <v>70</v>
      </c>
      <c r="J19" s="16">
        <v>37942</v>
      </c>
      <c r="K19" s="14">
        <v>47</v>
      </c>
      <c r="L19" s="14" t="s">
        <v>65</v>
      </c>
      <c r="M19" t="s">
        <v>3</v>
      </c>
      <c r="N19" s="14">
        <v>10.34</v>
      </c>
      <c r="O19" s="14">
        <v>14.16</v>
      </c>
      <c r="AF19" s="20"/>
      <c r="AI19" s="17">
        <f t="shared" si="17"/>
        <v>10.34</v>
      </c>
      <c r="AJ19" s="18">
        <f t="shared" si="0"/>
        <v>10.34</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3</v>
      </c>
      <c r="BJ19" s="14"/>
      <c r="BK19" s="14">
        <f>COUNTIFS($Q$2:$Q$4276,"*"&amp;$BC$1&amp;"*",$L$2:$L$4276,"USA",$M$2:$M$4276,"Minor Victory",$I$2:$I$4276,"Multiplayer Battle",$P$2:$P$4276,"CSA")</f>
        <v>0</v>
      </c>
      <c r="BL19" s="14">
        <f>COUNTIFS($S$2:$S$4276,"*"&amp;$BC$1&amp;"*",$L$2:$L$4276,"USA",$M$2:$M$4276,"Minor Victory",$I$2:$I$4276,"Multiplayer Battle",$R$2:$R$4276,"CSA")</f>
        <v>1</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4</v>
      </c>
    </row>
    <row r="20" spans="1:76" x14ac:dyDescent="0.25">
      <c r="A20" s="15">
        <v>37887</v>
      </c>
      <c r="B20" s="98" t="s">
        <v>522</v>
      </c>
      <c r="C20" t="s">
        <v>64</v>
      </c>
      <c r="D20" t="s">
        <v>473</v>
      </c>
      <c r="E20" t="s">
        <v>65</v>
      </c>
      <c r="F20" t="s">
        <v>523</v>
      </c>
      <c r="G20" t="s">
        <v>511</v>
      </c>
      <c r="H20" s="98" t="s">
        <v>521</v>
      </c>
      <c r="I20" t="s">
        <v>70</v>
      </c>
      <c r="J20" s="16">
        <v>37934</v>
      </c>
      <c r="K20" s="14">
        <v>48</v>
      </c>
      <c r="L20" s="14" t="s">
        <v>65</v>
      </c>
      <c r="M20" t="s">
        <v>3</v>
      </c>
      <c r="N20" s="14">
        <v>10.56</v>
      </c>
      <c r="O20" s="14">
        <v>14.44</v>
      </c>
      <c r="AF20" s="20"/>
      <c r="AI20" s="17">
        <f t="shared" si="17"/>
        <v>10.56</v>
      </c>
      <c r="AJ20" s="18">
        <f t="shared" si="0"/>
        <v>10.56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21</v>
      </c>
      <c r="BJ20" s="14"/>
      <c r="BK20" s="14">
        <f>COUNTIFS($Q$2:$Q$4276,"*"&amp;$BC$1&amp;"*",$L$2:$L$4276,"USA",$M$2:$M$4276,"Major Victory",$I$2:$I$4276,"Multiplayer Battle",$P$2:$P$4276,"CSA")</f>
        <v>2</v>
      </c>
      <c r="BL20" s="14">
        <f>COUNTIFS($S$2:$S$4276,"*"&amp;$BC$1&amp;"*",$L$2:$L$4276,"USA",$M$2:$M$4276,"Major Victory",$I$2:$I$4276,"Multiplayer Battle",$R$2:$R$4276,"CSA")</f>
        <v>3</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26</v>
      </c>
    </row>
    <row r="21" spans="1:76" x14ac:dyDescent="0.25">
      <c r="A21" s="15">
        <v>37895</v>
      </c>
      <c r="B21" s="98" t="s">
        <v>524</v>
      </c>
      <c r="C21" t="s">
        <v>64</v>
      </c>
      <c r="D21" t="s">
        <v>473</v>
      </c>
      <c r="E21" t="s">
        <v>65</v>
      </c>
      <c r="F21" t="s">
        <v>525</v>
      </c>
      <c r="G21" t="s">
        <v>484</v>
      </c>
      <c r="H21" s="98" t="s">
        <v>526</v>
      </c>
      <c r="I21" t="s">
        <v>69</v>
      </c>
      <c r="J21" s="16">
        <v>37949</v>
      </c>
      <c r="K21" s="14">
        <v>20</v>
      </c>
      <c r="L21" s="14" t="s">
        <v>64</v>
      </c>
      <c r="M21" t="s">
        <v>3</v>
      </c>
      <c r="N21" s="14">
        <v>3.3</v>
      </c>
      <c r="O21" s="14">
        <v>2.2000000000000002</v>
      </c>
      <c r="AI21" s="17">
        <f t="shared" si="17"/>
        <v>3.3</v>
      </c>
      <c r="AJ21" s="18">
        <f t="shared" si="0"/>
        <v>3.3</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53</v>
      </c>
    </row>
    <row r="22" spans="1:76" x14ac:dyDescent="0.25">
      <c r="A22" s="15">
        <v>37896</v>
      </c>
      <c r="B22" s="98" t="s">
        <v>527</v>
      </c>
      <c r="C22" t="s">
        <v>64</v>
      </c>
      <c r="D22" t="s">
        <v>473</v>
      </c>
      <c r="E22" t="s">
        <v>65</v>
      </c>
      <c r="F22" t="s">
        <v>528</v>
      </c>
      <c r="G22" t="s">
        <v>481</v>
      </c>
      <c r="H22" s="98" t="s">
        <v>529</v>
      </c>
      <c r="I22" t="s">
        <v>70</v>
      </c>
      <c r="J22" s="16">
        <v>37919</v>
      </c>
      <c r="K22" s="14">
        <v>12</v>
      </c>
      <c r="L22" s="14" t="s">
        <v>64</v>
      </c>
      <c r="M22" t="s">
        <v>3</v>
      </c>
      <c r="N22" s="14">
        <v>4.3600000000000003</v>
      </c>
      <c r="O22" s="14">
        <v>2.64</v>
      </c>
      <c r="AF22" s="20"/>
      <c r="AI22" s="17">
        <f t="shared" si="17"/>
        <v>4.3600000000000003</v>
      </c>
      <c r="AJ22" s="18">
        <f t="shared" si="0"/>
        <v>4.3600000000000003</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37904</v>
      </c>
      <c r="B23" s="98" t="s">
        <v>530</v>
      </c>
      <c r="C23" t="s">
        <v>64</v>
      </c>
      <c r="D23" t="s">
        <v>473</v>
      </c>
      <c r="E23" t="s">
        <v>65</v>
      </c>
      <c r="F23" t="s">
        <v>531</v>
      </c>
      <c r="G23" t="s">
        <v>475</v>
      </c>
      <c r="H23" s="98" t="s">
        <v>532</v>
      </c>
      <c r="I23" t="s">
        <v>69</v>
      </c>
      <c r="J23" s="16">
        <v>37955</v>
      </c>
      <c r="K23" s="14">
        <v>14</v>
      </c>
      <c r="L23" s="14" t="s">
        <v>64</v>
      </c>
      <c r="M23" t="s">
        <v>3</v>
      </c>
      <c r="N23" s="14">
        <v>2.46</v>
      </c>
      <c r="O23" s="14">
        <v>1.54</v>
      </c>
      <c r="AF23" s="20"/>
      <c r="AI23" s="17">
        <f t="shared" si="17"/>
        <v>2.46</v>
      </c>
      <c r="AJ23" s="18">
        <f t="shared" si="0"/>
        <v>2.46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37910</v>
      </c>
      <c r="B24" s="98" t="s">
        <v>533</v>
      </c>
      <c r="C24" t="s">
        <v>64</v>
      </c>
      <c r="D24" t="s">
        <v>473</v>
      </c>
      <c r="E24" t="s">
        <v>65</v>
      </c>
      <c r="F24" t="s">
        <v>528</v>
      </c>
      <c r="G24" t="s">
        <v>511</v>
      </c>
      <c r="H24" s="98" t="s">
        <v>534</v>
      </c>
      <c r="I24" t="s">
        <v>70</v>
      </c>
      <c r="J24" s="16">
        <v>37977</v>
      </c>
      <c r="K24" s="14">
        <v>46</v>
      </c>
      <c r="L24" s="14" t="s">
        <v>65</v>
      </c>
      <c r="M24" t="s">
        <v>3</v>
      </c>
      <c r="N24" s="14">
        <v>10.119999999999999</v>
      </c>
      <c r="O24" s="14">
        <v>13.88</v>
      </c>
      <c r="AF24" s="20"/>
      <c r="AI24" s="17">
        <f t="shared" si="17"/>
        <v>10.119999999999999</v>
      </c>
      <c r="AJ24" s="18">
        <f t="shared" si="0"/>
        <v>10.119999999999999</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37911</v>
      </c>
      <c r="B25" s="98" t="s">
        <v>535</v>
      </c>
      <c r="C25" t="s">
        <v>64</v>
      </c>
      <c r="D25" t="s">
        <v>473</v>
      </c>
      <c r="E25" t="s">
        <v>65</v>
      </c>
      <c r="F25" t="s">
        <v>478</v>
      </c>
      <c r="G25" t="s">
        <v>536</v>
      </c>
      <c r="H25" s="98" t="s">
        <v>537</v>
      </c>
      <c r="I25" t="s">
        <v>70</v>
      </c>
      <c r="J25" s="16">
        <v>37941</v>
      </c>
      <c r="K25" s="14">
        <v>90</v>
      </c>
      <c r="L25" s="14" t="s">
        <v>65</v>
      </c>
      <c r="M25" t="s">
        <v>3</v>
      </c>
      <c r="N25" s="14">
        <v>19.8</v>
      </c>
      <c r="O25" s="14">
        <v>26.2</v>
      </c>
      <c r="AF25" s="20"/>
      <c r="AI25" s="17">
        <f t="shared" si="17"/>
        <v>19.8</v>
      </c>
      <c r="AJ25" s="18">
        <f t="shared" si="0"/>
        <v>19.8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37914</v>
      </c>
      <c r="B26" s="98" t="s">
        <v>538</v>
      </c>
      <c r="C26" t="s">
        <v>64</v>
      </c>
      <c r="D26" t="s">
        <v>473</v>
      </c>
      <c r="E26" t="s">
        <v>65</v>
      </c>
      <c r="F26" t="s">
        <v>539</v>
      </c>
      <c r="G26" t="s">
        <v>484</v>
      </c>
      <c r="H26" s="98" t="s">
        <v>526</v>
      </c>
      <c r="I26" t="s">
        <v>70</v>
      </c>
      <c r="J26" s="16">
        <v>37926</v>
      </c>
      <c r="K26" s="14">
        <v>11</v>
      </c>
      <c r="L26" s="14" t="s">
        <v>64</v>
      </c>
      <c r="M26" t="s">
        <v>3</v>
      </c>
      <c r="N26" s="14">
        <v>4.08</v>
      </c>
      <c r="O26" s="14">
        <v>2.42</v>
      </c>
      <c r="AI26" s="17">
        <f t="shared" si="17"/>
        <v>4.08</v>
      </c>
      <c r="AJ26" s="18">
        <f t="shared" si="0"/>
        <v>4.08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37927</v>
      </c>
      <c r="B27" s="98" t="s">
        <v>540</v>
      </c>
      <c r="C27" t="s">
        <v>64</v>
      </c>
      <c r="D27" t="s">
        <v>473</v>
      </c>
      <c r="E27" t="s">
        <v>65</v>
      </c>
      <c r="F27" t="s">
        <v>539</v>
      </c>
      <c r="G27" t="s">
        <v>481</v>
      </c>
      <c r="H27" s="98" t="s">
        <v>541</v>
      </c>
      <c r="I27" t="s">
        <v>70</v>
      </c>
      <c r="J27" s="16">
        <v>38039</v>
      </c>
      <c r="K27" s="14">
        <v>71</v>
      </c>
      <c r="L27" s="14" t="s">
        <v>65</v>
      </c>
      <c r="M27" t="s">
        <v>3</v>
      </c>
      <c r="N27" s="14">
        <v>15.62</v>
      </c>
      <c r="O27" s="14">
        <v>20.88</v>
      </c>
      <c r="AI27" s="17">
        <f t="shared" si="17"/>
        <v>15.62</v>
      </c>
      <c r="AJ27" s="18">
        <f t="shared" si="0"/>
        <v>15.62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37934</v>
      </c>
      <c r="B28" s="98" t="s">
        <v>542</v>
      </c>
      <c r="C28" t="s">
        <v>64</v>
      </c>
      <c r="D28" t="s">
        <v>473</v>
      </c>
      <c r="E28" t="s">
        <v>65</v>
      </c>
      <c r="F28" t="s">
        <v>523</v>
      </c>
      <c r="G28" t="s">
        <v>536</v>
      </c>
      <c r="H28" s="98" t="s">
        <v>543</v>
      </c>
      <c r="I28" t="s">
        <v>70</v>
      </c>
      <c r="J28" s="16">
        <v>37966</v>
      </c>
      <c r="K28" s="14">
        <v>32</v>
      </c>
      <c r="L28" s="14" t="s">
        <v>65</v>
      </c>
      <c r="M28" t="s">
        <v>3</v>
      </c>
      <c r="N28" s="14">
        <v>7.04</v>
      </c>
      <c r="O28" s="14">
        <v>9.9600000000000009</v>
      </c>
      <c r="AI28" s="17">
        <f t="shared" si="17"/>
        <v>7.04</v>
      </c>
      <c r="AJ28" s="18">
        <f t="shared" si="0"/>
        <v>7.04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37934</v>
      </c>
      <c r="B29" s="98" t="s">
        <v>544</v>
      </c>
      <c r="C29" t="s">
        <v>64</v>
      </c>
      <c r="D29" t="s">
        <v>473</v>
      </c>
      <c r="E29" t="s">
        <v>65</v>
      </c>
      <c r="F29" t="s">
        <v>545</v>
      </c>
      <c r="G29" t="s">
        <v>536</v>
      </c>
      <c r="H29" s="98" t="s">
        <v>546</v>
      </c>
      <c r="I29" t="s">
        <v>69</v>
      </c>
      <c r="J29" s="16">
        <v>37947</v>
      </c>
      <c r="K29" s="14">
        <v>16</v>
      </c>
      <c r="L29" s="14" t="s">
        <v>65</v>
      </c>
      <c r="M29" t="s">
        <v>4</v>
      </c>
      <c r="N29" s="14">
        <v>1.92</v>
      </c>
      <c r="O29" s="14">
        <v>2.58</v>
      </c>
      <c r="AI29" s="17">
        <f t="shared" si="17"/>
        <v>1.92</v>
      </c>
      <c r="AJ29" s="18">
        <f t="shared" si="0"/>
        <v>1.92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37940</v>
      </c>
      <c r="B30" s="98" t="s">
        <v>547</v>
      </c>
      <c r="C30" t="s">
        <v>64</v>
      </c>
      <c r="D30" t="s">
        <v>473</v>
      </c>
      <c r="E30" t="s">
        <v>65</v>
      </c>
      <c r="F30" t="s">
        <v>478</v>
      </c>
      <c r="G30" t="s">
        <v>548</v>
      </c>
      <c r="H30" s="98" t="s">
        <v>549</v>
      </c>
      <c r="I30" t="s">
        <v>70</v>
      </c>
      <c r="J30" s="16">
        <v>37979</v>
      </c>
      <c r="K30" s="14">
        <v>49</v>
      </c>
      <c r="L30" s="14" t="s">
        <v>65</v>
      </c>
      <c r="M30" t="s">
        <v>3</v>
      </c>
      <c r="N30" s="14">
        <v>10.78</v>
      </c>
      <c r="O30" s="14">
        <v>14.72</v>
      </c>
      <c r="AI30" s="17">
        <f t="shared" si="17"/>
        <v>10.78</v>
      </c>
      <c r="AJ30" s="18">
        <f t="shared" si="0"/>
        <v>10.78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37941</v>
      </c>
      <c r="B31" s="98" t="s">
        <v>550</v>
      </c>
      <c r="C31" t="s">
        <v>64</v>
      </c>
      <c r="D31" t="s">
        <v>473</v>
      </c>
      <c r="E31" t="s">
        <v>65</v>
      </c>
      <c r="F31" t="s">
        <v>545</v>
      </c>
      <c r="G31" t="s">
        <v>496</v>
      </c>
      <c r="H31" s="98" t="s">
        <v>551</v>
      </c>
      <c r="I31" t="s">
        <v>69</v>
      </c>
      <c r="J31" s="16">
        <v>37959</v>
      </c>
      <c r="K31" s="14">
        <v>12</v>
      </c>
      <c r="L31" s="14" t="s">
        <v>552</v>
      </c>
      <c r="M31" t="s">
        <v>5</v>
      </c>
      <c r="N31" s="14">
        <v>1.5</v>
      </c>
      <c r="O31" s="14">
        <v>1.5</v>
      </c>
      <c r="AI31" s="17">
        <f t="shared" si="17"/>
        <v>1.5</v>
      </c>
      <c r="AJ31" s="18">
        <f t="shared" si="0"/>
        <v>1.5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37947</v>
      </c>
      <c r="B32" s="98" t="s">
        <v>553</v>
      </c>
      <c r="C32" t="s">
        <v>64</v>
      </c>
      <c r="D32" t="s">
        <v>473</v>
      </c>
      <c r="E32" t="s">
        <v>65</v>
      </c>
      <c r="F32" t="s">
        <v>495</v>
      </c>
      <c r="G32" t="s">
        <v>496</v>
      </c>
      <c r="H32" s="98" t="s">
        <v>554</v>
      </c>
      <c r="I32" t="s">
        <v>70</v>
      </c>
      <c r="J32" s="16">
        <v>38030</v>
      </c>
      <c r="K32" s="14">
        <v>81</v>
      </c>
      <c r="L32" s="14" t="s">
        <v>65</v>
      </c>
      <c r="M32" t="s">
        <v>3</v>
      </c>
      <c r="N32" s="14">
        <v>17.82</v>
      </c>
      <c r="O32" s="14">
        <v>23.68</v>
      </c>
      <c r="AI32" s="17">
        <f t="shared" si="17"/>
        <v>17.82</v>
      </c>
      <c r="AJ32" s="18">
        <f t="shared" si="0"/>
        <v>17.82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37959</v>
      </c>
      <c r="B33" s="98" t="s">
        <v>555</v>
      </c>
      <c r="C33" t="s">
        <v>64</v>
      </c>
      <c r="D33" t="s">
        <v>473</v>
      </c>
      <c r="E33" t="s">
        <v>65</v>
      </c>
      <c r="F33" t="s">
        <v>556</v>
      </c>
      <c r="G33" t="s">
        <v>496</v>
      </c>
      <c r="H33" s="98" t="s">
        <v>557</v>
      </c>
      <c r="I33" t="s">
        <v>70</v>
      </c>
      <c r="J33" s="16">
        <v>37981</v>
      </c>
      <c r="K33" s="14">
        <v>30</v>
      </c>
      <c r="L33" s="14" t="s">
        <v>65</v>
      </c>
      <c r="M33" t="s">
        <v>3</v>
      </c>
      <c r="N33" s="14">
        <v>6.6</v>
      </c>
      <c r="O33" s="14">
        <v>9.4</v>
      </c>
      <c r="AI33" s="17">
        <f t="shared" si="17"/>
        <v>6.6</v>
      </c>
      <c r="AJ33" s="18">
        <f t="shared" si="0"/>
        <v>6.6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37961</v>
      </c>
      <c r="B34" s="98" t="s">
        <v>558</v>
      </c>
      <c r="C34" t="s">
        <v>64</v>
      </c>
      <c r="D34" t="s">
        <v>473</v>
      </c>
      <c r="E34" t="s">
        <v>65</v>
      </c>
      <c r="F34" t="s">
        <v>528</v>
      </c>
      <c r="G34" t="s">
        <v>548</v>
      </c>
      <c r="H34" s="98" t="s">
        <v>559</v>
      </c>
      <c r="I34" t="s">
        <v>70</v>
      </c>
      <c r="J34" s="16">
        <v>37998</v>
      </c>
      <c r="K34" s="14">
        <v>31</v>
      </c>
      <c r="L34" s="14" t="s">
        <v>552</v>
      </c>
      <c r="M34" t="s">
        <v>5</v>
      </c>
      <c r="N34" s="14">
        <v>7.75</v>
      </c>
      <c r="O34" s="14">
        <v>7.75</v>
      </c>
      <c r="AI34" s="17">
        <f t="shared" si="17"/>
        <v>7.75</v>
      </c>
      <c r="AJ34" s="18">
        <f t="shared" si="0"/>
        <v>7.75</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37969</v>
      </c>
      <c r="B35" s="98" t="s">
        <v>560</v>
      </c>
      <c r="C35" t="s">
        <v>64</v>
      </c>
      <c r="D35" t="s">
        <v>473</v>
      </c>
      <c r="E35" t="s">
        <v>65</v>
      </c>
      <c r="F35" t="s">
        <v>523</v>
      </c>
      <c r="G35" t="s">
        <v>475</v>
      </c>
      <c r="H35" s="98" t="s">
        <v>561</v>
      </c>
      <c r="I35" t="s">
        <v>70</v>
      </c>
      <c r="J35" s="16">
        <v>37990</v>
      </c>
      <c r="K35" s="14">
        <v>36</v>
      </c>
      <c r="L35" s="14" t="s">
        <v>65</v>
      </c>
      <c r="M35" t="s">
        <v>3</v>
      </c>
      <c r="N35" s="14">
        <v>7.92</v>
      </c>
      <c r="O35" s="14">
        <v>11.08</v>
      </c>
      <c r="AI35" s="17">
        <f t="shared" si="17"/>
        <v>7.92</v>
      </c>
      <c r="AJ35" s="18">
        <f t="shared" si="0"/>
        <v>7.92</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37981</v>
      </c>
      <c r="B36" s="98" t="s">
        <v>562</v>
      </c>
      <c r="C36" t="s">
        <v>64</v>
      </c>
      <c r="D36" t="s">
        <v>473</v>
      </c>
      <c r="E36" t="s">
        <v>65</v>
      </c>
      <c r="F36" t="s">
        <v>556</v>
      </c>
      <c r="G36" t="s">
        <v>536</v>
      </c>
      <c r="H36" s="98" t="s">
        <v>546</v>
      </c>
      <c r="I36" t="s">
        <v>70</v>
      </c>
      <c r="J36" s="16">
        <v>37989</v>
      </c>
      <c r="K36" s="14">
        <v>13</v>
      </c>
      <c r="L36" s="14" t="s">
        <v>64</v>
      </c>
      <c r="M36" t="s">
        <v>3</v>
      </c>
      <c r="N36" s="14">
        <v>4.6399999999999997</v>
      </c>
      <c r="O36" s="14">
        <v>2.86</v>
      </c>
      <c r="AI36" s="17">
        <f t="shared" si="17"/>
        <v>4.6399999999999997</v>
      </c>
      <c r="AJ36" s="18">
        <f t="shared" si="0"/>
        <v>4.6399999999999997</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37983</v>
      </c>
      <c r="B37" s="98" t="s">
        <v>563</v>
      </c>
      <c r="C37" t="s">
        <v>64</v>
      </c>
      <c r="D37" t="s">
        <v>473</v>
      </c>
      <c r="E37" t="s">
        <v>65</v>
      </c>
      <c r="F37" t="s">
        <v>478</v>
      </c>
      <c r="G37" t="s">
        <v>548</v>
      </c>
      <c r="H37" s="98" t="s">
        <v>564</v>
      </c>
      <c r="I37" t="s">
        <v>70</v>
      </c>
      <c r="J37" s="16">
        <v>37998</v>
      </c>
      <c r="K37" s="14">
        <v>36</v>
      </c>
      <c r="L37" s="14" t="s">
        <v>65</v>
      </c>
      <c r="M37" t="s">
        <v>3</v>
      </c>
      <c r="N37" s="14">
        <v>7.92</v>
      </c>
      <c r="O37" s="14">
        <v>11.08</v>
      </c>
      <c r="AI37" s="17">
        <f t="shared" si="17"/>
        <v>7.92</v>
      </c>
      <c r="AJ37" s="18">
        <f t="shared" si="0"/>
        <v>7.92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27820</v>
      </c>
      <c r="BF37" t="s">
        <v>70</v>
      </c>
      <c r="BW37" cm="1">
        <f t="array" ref="BW37">SUMPRODUCT(--EXACT($BX$37,$I$2:$I$4276))</f>
        <v>12</v>
      </c>
      <c r="BX37" t="s">
        <v>66</v>
      </c>
    </row>
    <row r="38" spans="1:76" x14ac:dyDescent="0.25">
      <c r="A38" s="15">
        <v>37989</v>
      </c>
      <c r="B38" s="98" t="s">
        <v>565</v>
      </c>
      <c r="C38" t="s">
        <v>64</v>
      </c>
      <c r="D38" t="s">
        <v>473</v>
      </c>
      <c r="E38" t="s">
        <v>65</v>
      </c>
      <c r="F38" t="s">
        <v>528</v>
      </c>
      <c r="G38" t="s">
        <v>475</v>
      </c>
      <c r="H38" s="98" t="s">
        <v>566</v>
      </c>
      <c r="I38" t="s">
        <v>70</v>
      </c>
      <c r="J38" s="16">
        <v>38050</v>
      </c>
      <c r="K38" s="14">
        <v>48</v>
      </c>
      <c r="L38" s="14" t="s">
        <v>65</v>
      </c>
      <c r="M38" t="s">
        <v>3</v>
      </c>
      <c r="N38" s="14">
        <v>10.56</v>
      </c>
      <c r="O38" s="14">
        <v>14.44</v>
      </c>
      <c r="AI38" s="17">
        <f t="shared" si="17"/>
        <v>10.56</v>
      </c>
      <c r="AJ38" s="18">
        <f t="shared" si="0"/>
        <v>10.56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1978</v>
      </c>
      <c r="BF38" t="s">
        <v>69</v>
      </c>
    </row>
    <row r="39" spans="1:76" x14ac:dyDescent="0.25">
      <c r="A39" s="15">
        <v>37989</v>
      </c>
      <c r="B39" s="98" t="s">
        <v>567</v>
      </c>
      <c r="C39" t="s">
        <v>64</v>
      </c>
      <c r="D39" t="s">
        <v>473</v>
      </c>
      <c r="E39" t="s">
        <v>65</v>
      </c>
      <c r="F39" t="s">
        <v>556</v>
      </c>
      <c r="G39" t="s">
        <v>481</v>
      </c>
      <c r="H39" s="98" t="s">
        <v>568</v>
      </c>
      <c r="I39" t="s">
        <v>70</v>
      </c>
      <c r="J39" s="16">
        <v>38001</v>
      </c>
      <c r="K39" s="14">
        <v>20</v>
      </c>
      <c r="L39" s="14" t="s">
        <v>65</v>
      </c>
      <c r="M39" t="s">
        <v>3</v>
      </c>
      <c r="N39" s="14">
        <v>4.4000000000000004</v>
      </c>
      <c r="O39" s="14">
        <v>6.6</v>
      </c>
      <c r="AI39" s="17">
        <f t="shared" si="17"/>
        <v>4.4000000000000004</v>
      </c>
      <c r="AJ39" s="18">
        <f t="shared" si="0"/>
        <v>4.4000000000000004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2103</v>
      </c>
      <c r="BF39" t="s">
        <v>175</v>
      </c>
    </row>
    <row r="40" spans="1:76" x14ac:dyDescent="0.25">
      <c r="A40" s="15">
        <v>37991</v>
      </c>
      <c r="B40" s="98" t="s">
        <v>569</v>
      </c>
      <c r="C40" t="s">
        <v>64</v>
      </c>
      <c r="D40" t="s">
        <v>473</v>
      </c>
      <c r="E40" t="s">
        <v>65</v>
      </c>
      <c r="F40" t="s">
        <v>523</v>
      </c>
      <c r="G40" t="s">
        <v>475</v>
      </c>
      <c r="H40" s="98" t="s">
        <v>561</v>
      </c>
      <c r="I40" t="s">
        <v>70</v>
      </c>
      <c r="J40" s="16">
        <v>38012</v>
      </c>
      <c r="K40" s="14">
        <v>34</v>
      </c>
      <c r="L40" s="14" t="s">
        <v>65</v>
      </c>
      <c r="M40" t="s">
        <v>3</v>
      </c>
      <c r="N40" s="14">
        <v>7.48</v>
      </c>
      <c r="O40" s="14">
        <v>10.52</v>
      </c>
      <c r="AI40" s="17">
        <f t="shared" si="17"/>
        <v>7.48</v>
      </c>
      <c r="AJ40" s="18">
        <f t="shared" si="0"/>
        <v>7.48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37997</v>
      </c>
      <c r="B41" s="98" t="s">
        <v>570</v>
      </c>
      <c r="C41" t="s">
        <v>64</v>
      </c>
      <c r="D41" t="s">
        <v>473</v>
      </c>
      <c r="E41" t="s">
        <v>65</v>
      </c>
      <c r="F41" t="s">
        <v>499</v>
      </c>
      <c r="G41" t="s">
        <v>511</v>
      </c>
      <c r="H41" s="98" t="s">
        <v>571</v>
      </c>
      <c r="I41" t="s">
        <v>70</v>
      </c>
      <c r="J41" s="16">
        <v>38023</v>
      </c>
      <c r="K41" s="14">
        <v>31</v>
      </c>
      <c r="L41" s="14" t="s">
        <v>65</v>
      </c>
      <c r="M41" t="s">
        <v>3</v>
      </c>
      <c r="N41" s="14">
        <v>6.82</v>
      </c>
      <c r="O41" s="14">
        <v>9.68</v>
      </c>
      <c r="AI41" s="17">
        <f t="shared" si="17"/>
        <v>6.82</v>
      </c>
      <c r="AJ41" s="18">
        <f t="shared" si="0"/>
        <v>6.82</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99</v>
      </c>
      <c r="BF41" t="s">
        <v>66</v>
      </c>
      <c r="BW41">
        <f>SUM(BO3,BO8,BW14,BW27,BW37)</f>
        <v>1081</v>
      </c>
      <c r="BX41" t="s">
        <v>110</v>
      </c>
    </row>
    <row r="42" spans="1:76" x14ac:dyDescent="0.25">
      <c r="A42" s="15">
        <v>38003</v>
      </c>
      <c r="B42" s="98" t="s">
        <v>572</v>
      </c>
      <c r="C42" t="s">
        <v>64</v>
      </c>
      <c r="D42" t="s">
        <v>473</v>
      </c>
      <c r="E42" t="s">
        <v>65</v>
      </c>
      <c r="F42" t="s">
        <v>556</v>
      </c>
      <c r="G42" t="s">
        <v>511</v>
      </c>
      <c r="H42" s="98" t="s">
        <v>571</v>
      </c>
      <c r="I42" t="s">
        <v>70</v>
      </c>
      <c r="J42" s="16">
        <v>38034</v>
      </c>
      <c r="K42" s="14">
        <v>36</v>
      </c>
      <c r="L42" s="14" t="s">
        <v>552</v>
      </c>
      <c r="M42" t="s">
        <v>5</v>
      </c>
      <c r="N42" s="14">
        <v>9</v>
      </c>
      <c r="O42" s="14">
        <v>9</v>
      </c>
      <c r="AI42" s="17">
        <f t="shared" si="17"/>
        <v>9</v>
      </c>
      <c r="AJ42" s="18">
        <f t="shared" si="0"/>
        <v>9</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32000</v>
      </c>
      <c r="BF42" t="s">
        <v>81</v>
      </c>
    </row>
    <row r="43" spans="1:76" x14ac:dyDescent="0.25">
      <c r="A43" s="15">
        <v>38006</v>
      </c>
      <c r="B43" s="98" t="s">
        <v>573</v>
      </c>
      <c r="C43" t="s">
        <v>64</v>
      </c>
      <c r="D43" t="s">
        <v>473</v>
      </c>
      <c r="E43" t="s">
        <v>65</v>
      </c>
      <c r="F43" t="s">
        <v>478</v>
      </c>
      <c r="G43" t="s">
        <v>484</v>
      </c>
      <c r="H43" s="98" t="s">
        <v>574</v>
      </c>
      <c r="I43" t="s">
        <v>70</v>
      </c>
      <c r="J43" s="16">
        <v>38128</v>
      </c>
      <c r="K43" s="14">
        <v>100</v>
      </c>
      <c r="L43" s="14" t="s">
        <v>64</v>
      </c>
      <c r="M43" t="s">
        <v>3</v>
      </c>
      <c r="N43" s="14">
        <v>29</v>
      </c>
      <c r="O43" s="14">
        <v>22</v>
      </c>
      <c r="AI43" s="17">
        <f t="shared" si="17"/>
        <v>29</v>
      </c>
      <c r="AJ43" s="18">
        <f t="shared" si="0"/>
        <v>29</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38013</v>
      </c>
      <c r="B44" s="98" t="s">
        <v>575</v>
      </c>
      <c r="C44" t="s">
        <v>64</v>
      </c>
      <c r="D44" t="s">
        <v>473</v>
      </c>
      <c r="E44" t="s">
        <v>65</v>
      </c>
      <c r="F44" t="s">
        <v>528</v>
      </c>
      <c r="G44" t="s">
        <v>576</v>
      </c>
      <c r="H44" s="98" t="s">
        <v>577</v>
      </c>
      <c r="I44" t="s">
        <v>70</v>
      </c>
      <c r="J44" s="16">
        <v>38064</v>
      </c>
      <c r="K44" s="14">
        <v>30</v>
      </c>
      <c r="L44" s="14" t="s">
        <v>65</v>
      </c>
      <c r="M44" t="s">
        <v>3</v>
      </c>
      <c r="N44" s="14">
        <v>6.6</v>
      </c>
      <c r="O44" s="14">
        <v>9.4</v>
      </c>
      <c r="AI44" s="17">
        <f t="shared" si="17"/>
        <v>6.6</v>
      </c>
      <c r="AJ44" s="18">
        <f t="shared" si="0"/>
        <v>6.6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38013</v>
      </c>
      <c r="B45" s="98" t="s">
        <v>578</v>
      </c>
      <c r="C45" t="s">
        <v>64</v>
      </c>
      <c r="D45" t="s">
        <v>473</v>
      </c>
      <c r="E45" t="s">
        <v>65</v>
      </c>
      <c r="F45" t="s">
        <v>523</v>
      </c>
      <c r="G45" t="s">
        <v>475</v>
      </c>
      <c r="H45" s="98" t="s">
        <v>502</v>
      </c>
      <c r="I45" t="s">
        <v>70</v>
      </c>
      <c r="J45" s="16">
        <v>38041</v>
      </c>
      <c r="K45" s="14">
        <v>30</v>
      </c>
      <c r="L45" s="14" t="s">
        <v>65</v>
      </c>
      <c r="M45" t="s">
        <v>3</v>
      </c>
      <c r="N45" s="14">
        <v>6.6</v>
      </c>
      <c r="O45" s="14">
        <v>9.4</v>
      </c>
      <c r="AI45" s="17">
        <f t="shared" si="17"/>
        <v>6.6</v>
      </c>
      <c r="AJ45" s="18">
        <f t="shared" si="0"/>
        <v>6.6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38021</v>
      </c>
      <c r="B46" s="98" t="s">
        <v>579</v>
      </c>
      <c r="C46" t="s">
        <v>64</v>
      </c>
      <c r="D46" t="s">
        <v>473</v>
      </c>
      <c r="E46" t="s">
        <v>65</v>
      </c>
      <c r="F46" t="s">
        <v>580</v>
      </c>
      <c r="G46" t="s">
        <v>548</v>
      </c>
      <c r="H46" s="98" t="s">
        <v>581</v>
      </c>
      <c r="I46" t="s">
        <v>70</v>
      </c>
      <c r="J46" s="16">
        <v>38027</v>
      </c>
      <c r="K46" s="14">
        <v>23</v>
      </c>
      <c r="L46" s="14" t="s">
        <v>65</v>
      </c>
      <c r="M46" t="s">
        <v>3</v>
      </c>
      <c r="N46" s="14">
        <v>5.0599999999999996</v>
      </c>
      <c r="O46" s="14">
        <v>7.44</v>
      </c>
      <c r="AI46" s="17">
        <f t="shared" si="17"/>
        <v>5.0599999999999996</v>
      </c>
      <c r="AJ46" s="18">
        <f t="shared" si="0"/>
        <v>5.0599999999999996</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38023</v>
      </c>
      <c r="B47" s="98" t="s">
        <v>582</v>
      </c>
      <c r="C47" t="s">
        <v>64</v>
      </c>
      <c r="D47" t="s">
        <v>473</v>
      </c>
      <c r="E47" t="s">
        <v>65</v>
      </c>
      <c r="F47" t="s">
        <v>499</v>
      </c>
      <c r="G47" t="s">
        <v>475</v>
      </c>
      <c r="H47" s="98" t="s">
        <v>583</v>
      </c>
      <c r="I47" t="s">
        <v>70</v>
      </c>
      <c r="J47" s="16">
        <v>38033</v>
      </c>
      <c r="K47" s="14">
        <v>10</v>
      </c>
      <c r="L47" s="14" t="s">
        <v>64</v>
      </c>
      <c r="M47" t="s">
        <v>3</v>
      </c>
      <c r="N47" s="14">
        <v>3.8</v>
      </c>
      <c r="O47" s="14">
        <v>2.2000000000000002</v>
      </c>
      <c r="AI47" s="17">
        <f t="shared" si="17"/>
        <v>3.8</v>
      </c>
      <c r="AJ47" s="18">
        <f t="shared" si="0"/>
        <v>3.8</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38032</v>
      </c>
      <c r="B48" s="98" t="s">
        <v>584</v>
      </c>
      <c r="C48" t="s">
        <v>64</v>
      </c>
      <c r="D48" t="s">
        <v>473</v>
      </c>
      <c r="E48" t="s">
        <v>65</v>
      </c>
      <c r="F48" t="s">
        <v>585</v>
      </c>
      <c r="G48" t="s">
        <v>536</v>
      </c>
      <c r="H48" s="98" t="s">
        <v>586</v>
      </c>
      <c r="I48" t="s">
        <v>70</v>
      </c>
      <c r="J48" s="16">
        <v>38055</v>
      </c>
      <c r="K48" s="14">
        <v>16</v>
      </c>
      <c r="L48" s="14" t="s">
        <v>65</v>
      </c>
      <c r="M48" t="s">
        <v>3</v>
      </c>
      <c r="N48" s="14">
        <v>3.52</v>
      </c>
      <c r="O48" s="14">
        <v>5.48</v>
      </c>
      <c r="AI48" s="17">
        <f t="shared" si="17"/>
        <v>3.52</v>
      </c>
      <c r="AJ48" s="18">
        <f t="shared" si="0"/>
        <v>3.52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38041</v>
      </c>
      <c r="B49" s="98" t="s">
        <v>587</v>
      </c>
      <c r="C49" t="s">
        <v>64</v>
      </c>
      <c r="D49" t="s">
        <v>473</v>
      </c>
      <c r="E49" t="s">
        <v>65</v>
      </c>
      <c r="F49" t="s">
        <v>523</v>
      </c>
      <c r="G49" t="s">
        <v>481</v>
      </c>
      <c r="H49" s="98" t="s">
        <v>588</v>
      </c>
      <c r="I49" t="s">
        <v>70</v>
      </c>
      <c r="J49" s="16">
        <v>38061</v>
      </c>
      <c r="K49" s="14">
        <v>26</v>
      </c>
      <c r="L49" s="14" t="s">
        <v>65</v>
      </c>
      <c r="M49" t="s">
        <v>3</v>
      </c>
      <c r="N49" s="14">
        <v>5.72</v>
      </c>
      <c r="O49" s="14">
        <v>8.2799999999999994</v>
      </c>
      <c r="AI49" s="17">
        <f t="shared" si="17"/>
        <v>5.72</v>
      </c>
      <c r="AJ49" s="18">
        <f t="shared" si="0"/>
        <v>5.72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38044</v>
      </c>
      <c r="B50" s="98" t="s">
        <v>589</v>
      </c>
      <c r="C50" t="s">
        <v>64</v>
      </c>
      <c r="D50" t="s">
        <v>473</v>
      </c>
      <c r="E50" t="s">
        <v>65</v>
      </c>
      <c r="F50" t="s">
        <v>499</v>
      </c>
      <c r="G50" t="s">
        <v>475</v>
      </c>
      <c r="H50" s="98" t="s">
        <v>561</v>
      </c>
      <c r="I50" t="s">
        <v>70</v>
      </c>
      <c r="J50" s="16">
        <v>38061</v>
      </c>
      <c r="K50" s="14">
        <v>38</v>
      </c>
      <c r="L50" s="14" t="s">
        <v>65</v>
      </c>
      <c r="M50" t="s">
        <v>3</v>
      </c>
      <c r="N50" s="14">
        <v>8.36</v>
      </c>
      <c r="O50" s="14">
        <v>11.64</v>
      </c>
      <c r="AI50" s="17">
        <f t="shared" si="17"/>
        <v>8.36</v>
      </c>
      <c r="AJ50" s="18">
        <f t="shared" si="0"/>
        <v>8.36</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38044</v>
      </c>
      <c r="B51" s="98" t="s">
        <v>590</v>
      </c>
      <c r="C51" t="s">
        <v>64</v>
      </c>
      <c r="D51" t="s">
        <v>473</v>
      </c>
      <c r="E51" t="s">
        <v>65</v>
      </c>
      <c r="F51" t="s">
        <v>591</v>
      </c>
      <c r="G51" t="s">
        <v>496</v>
      </c>
      <c r="H51" s="98" t="s">
        <v>497</v>
      </c>
      <c r="I51" t="s">
        <v>70</v>
      </c>
      <c r="J51" s="16">
        <v>38081</v>
      </c>
      <c r="K51" s="14">
        <v>44</v>
      </c>
      <c r="L51" s="14" t="s">
        <v>65</v>
      </c>
      <c r="M51" t="s">
        <v>4</v>
      </c>
      <c r="N51" s="14">
        <v>10.56</v>
      </c>
      <c r="O51" s="14">
        <v>12.44</v>
      </c>
      <c r="AI51" s="17">
        <f t="shared" si="17"/>
        <v>10.56</v>
      </c>
      <c r="AJ51" s="18">
        <f t="shared" si="0"/>
        <v>10.56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38053</v>
      </c>
      <c r="B52" s="98" t="s">
        <v>592</v>
      </c>
      <c r="C52" t="s">
        <v>64</v>
      </c>
      <c r="D52" t="s">
        <v>473</v>
      </c>
      <c r="E52" t="s">
        <v>65</v>
      </c>
      <c r="F52" t="s">
        <v>495</v>
      </c>
      <c r="G52" t="s">
        <v>548</v>
      </c>
      <c r="H52" s="98" t="s">
        <v>559</v>
      </c>
      <c r="I52" t="s">
        <v>70</v>
      </c>
      <c r="J52" s="16">
        <v>38055</v>
      </c>
      <c r="K52" s="14">
        <v>31</v>
      </c>
      <c r="L52" s="14" t="s">
        <v>65</v>
      </c>
      <c r="M52" t="s">
        <v>3</v>
      </c>
      <c r="N52" s="14">
        <v>6.82</v>
      </c>
      <c r="O52" s="14">
        <v>9.68</v>
      </c>
      <c r="AI52" s="17">
        <f t="shared" si="17"/>
        <v>6.82</v>
      </c>
      <c r="AJ52" s="18">
        <f t="shared" si="0"/>
        <v>6.82</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38053</v>
      </c>
      <c r="B53" s="98" t="s">
        <v>593</v>
      </c>
      <c r="C53" t="s">
        <v>64</v>
      </c>
      <c r="D53" t="s">
        <v>473</v>
      </c>
      <c r="E53" t="s">
        <v>65</v>
      </c>
      <c r="F53" t="s">
        <v>594</v>
      </c>
      <c r="G53" t="s">
        <v>484</v>
      </c>
      <c r="H53" s="98" t="s">
        <v>595</v>
      </c>
      <c r="I53" t="s">
        <v>70</v>
      </c>
      <c r="J53" s="16">
        <v>38108</v>
      </c>
      <c r="K53" s="14">
        <v>30</v>
      </c>
      <c r="L53" s="14" t="s">
        <v>552</v>
      </c>
      <c r="M53" t="s">
        <v>5</v>
      </c>
      <c r="N53" s="14">
        <v>7.5</v>
      </c>
      <c r="O53" s="14">
        <v>7.5</v>
      </c>
      <c r="AI53" s="17">
        <f t="shared" si="17"/>
        <v>7.5</v>
      </c>
      <c r="AJ53" s="18">
        <f t="shared" si="0"/>
        <v>7.5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38061</v>
      </c>
      <c r="B54" s="98" t="s">
        <v>596</v>
      </c>
      <c r="C54" t="s">
        <v>64</v>
      </c>
      <c r="D54" t="s">
        <v>473</v>
      </c>
      <c r="E54" t="s">
        <v>65</v>
      </c>
      <c r="F54" t="s">
        <v>523</v>
      </c>
      <c r="G54" t="s">
        <v>511</v>
      </c>
      <c r="H54" s="98" t="s">
        <v>597</v>
      </c>
      <c r="I54" t="s">
        <v>70</v>
      </c>
      <c r="J54" s="16">
        <v>38099</v>
      </c>
      <c r="K54" s="14">
        <v>28</v>
      </c>
      <c r="L54" s="14" t="s">
        <v>65</v>
      </c>
      <c r="M54" t="s">
        <v>3</v>
      </c>
      <c r="N54" s="14">
        <v>6.16</v>
      </c>
      <c r="O54" s="14">
        <v>8.84</v>
      </c>
      <c r="AI54" s="17">
        <f t="shared" si="17"/>
        <v>6.16</v>
      </c>
      <c r="AJ54" s="18">
        <f t="shared" si="0"/>
        <v>6.16</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38064</v>
      </c>
      <c r="B55" s="98" t="s">
        <v>598</v>
      </c>
      <c r="C55" t="s">
        <v>64</v>
      </c>
      <c r="D55" t="s">
        <v>473</v>
      </c>
      <c r="E55" t="s">
        <v>65</v>
      </c>
      <c r="F55" t="s">
        <v>499</v>
      </c>
      <c r="G55" t="s">
        <v>484</v>
      </c>
      <c r="H55" s="98" t="s">
        <v>526</v>
      </c>
      <c r="I55" t="s">
        <v>70</v>
      </c>
      <c r="J55" s="16">
        <v>38078</v>
      </c>
      <c r="K55" s="14">
        <v>15</v>
      </c>
      <c r="L55" s="14" t="s">
        <v>64</v>
      </c>
      <c r="M55" t="s">
        <v>3</v>
      </c>
      <c r="N55" s="14">
        <v>5.2</v>
      </c>
      <c r="O55" s="14">
        <v>3.3</v>
      </c>
      <c r="AI55" s="17">
        <f t="shared" si="17"/>
        <v>5.2</v>
      </c>
      <c r="AJ55" s="18">
        <f t="shared" si="0"/>
        <v>5.2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38064</v>
      </c>
      <c r="B56" s="98" t="s">
        <v>599</v>
      </c>
      <c r="C56" t="s">
        <v>64</v>
      </c>
      <c r="D56" t="s">
        <v>473</v>
      </c>
      <c r="E56" t="s">
        <v>65</v>
      </c>
      <c r="F56" t="s">
        <v>528</v>
      </c>
      <c r="G56" t="s">
        <v>536</v>
      </c>
      <c r="H56" s="98" t="s">
        <v>600</v>
      </c>
      <c r="I56" t="s">
        <v>70</v>
      </c>
      <c r="J56" s="16">
        <v>38128</v>
      </c>
      <c r="K56" s="14">
        <v>38</v>
      </c>
      <c r="L56" s="14" t="s">
        <v>65</v>
      </c>
      <c r="M56" t="s">
        <v>3</v>
      </c>
      <c r="N56" s="14">
        <v>8.36</v>
      </c>
      <c r="O56" s="14">
        <v>11.64</v>
      </c>
      <c r="AI56" s="17">
        <f t="shared" si="17"/>
        <v>8.36</v>
      </c>
      <c r="AJ56" s="18">
        <f t="shared" si="0"/>
        <v>8.36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38064</v>
      </c>
      <c r="B57" s="98" t="s">
        <v>601</v>
      </c>
      <c r="C57" t="s">
        <v>64</v>
      </c>
      <c r="D57" t="s">
        <v>473</v>
      </c>
      <c r="E57" t="s">
        <v>65</v>
      </c>
      <c r="F57" t="s">
        <v>585</v>
      </c>
      <c r="G57" t="s">
        <v>475</v>
      </c>
      <c r="H57" s="98" t="s">
        <v>583</v>
      </c>
      <c r="I57" t="s">
        <v>70</v>
      </c>
      <c r="J57" s="16">
        <v>38073</v>
      </c>
      <c r="K57" s="14">
        <v>10</v>
      </c>
      <c r="L57" s="14" t="s">
        <v>65</v>
      </c>
      <c r="M57" t="s">
        <v>3</v>
      </c>
      <c r="N57" s="14">
        <v>2.2000000000000002</v>
      </c>
      <c r="O57" s="14">
        <v>3.8</v>
      </c>
      <c r="AI57" s="17">
        <f t="shared" si="17"/>
        <v>2.2000000000000002</v>
      </c>
      <c r="AJ57" s="18">
        <f t="shared" si="0"/>
        <v>2.2000000000000002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38073</v>
      </c>
      <c r="B58" s="98" t="s">
        <v>602</v>
      </c>
      <c r="C58" t="s">
        <v>64</v>
      </c>
      <c r="D58" t="s">
        <v>473</v>
      </c>
      <c r="E58" t="s">
        <v>65</v>
      </c>
      <c r="F58" t="s">
        <v>585</v>
      </c>
      <c r="G58" t="s">
        <v>511</v>
      </c>
      <c r="H58" s="98" t="s">
        <v>603</v>
      </c>
      <c r="I58" t="s">
        <v>70</v>
      </c>
      <c r="J58" s="16">
        <v>38090</v>
      </c>
      <c r="K58" s="14">
        <v>29</v>
      </c>
      <c r="L58" s="14" t="s">
        <v>65</v>
      </c>
      <c r="M58" t="s">
        <v>3</v>
      </c>
      <c r="N58" s="14">
        <v>6.38</v>
      </c>
      <c r="O58" s="14">
        <v>9.1199999999999992</v>
      </c>
      <c r="AI58" s="17">
        <f t="shared" si="17"/>
        <v>6.38</v>
      </c>
      <c r="AJ58" s="18">
        <f t="shared" si="0"/>
        <v>6.38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38081</v>
      </c>
      <c r="B59" s="98" t="s">
        <v>604</v>
      </c>
      <c r="C59" t="s">
        <v>64</v>
      </c>
      <c r="D59" t="s">
        <v>473</v>
      </c>
      <c r="E59" t="s">
        <v>65</v>
      </c>
      <c r="F59" t="s">
        <v>499</v>
      </c>
      <c r="G59" t="s">
        <v>511</v>
      </c>
      <c r="H59" s="98" t="s">
        <v>605</v>
      </c>
      <c r="I59" t="s">
        <v>70</v>
      </c>
      <c r="J59" s="16">
        <v>38106</v>
      </c>
      <c r="K59" s="14">
        <v>30</v>
      </c>
      <c r="L59" s="14" t="s">
        <v>65</v>
      </c>
      <c r="M59" t="s">
        <v>3</v>
      </c>
      <c r="N59" s="14">
        <v>6.6</v>
      </c>
      <c r="O59" s="14">
        <v>9.4</v>
      </c>
      <c r="AI59" s="17">
        <f t="shared" si="17"/>
        <v>6.6</v>
      </c>
      <c r="AJ59" s="18">
        <f t="shared" si="0"/>
        <v>6.6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38093</v>
      </c>
      <c r="B60" s="98" t="s">
        <v>606</v>
      </c>
      <c r="C60" t="s">
        <v>64</v>
      </c>
      <c r="D60" t="s">
        <v>473</v>
      </c>
      <c r="E60" t="s">
        <v>65</v>
      </c>
      <c r="F60" t="s">
        <v>556</v>
      </c>
      <c r="G60" t="s">
        <v>511</v>
      </c>
      <c r="H60" s="98" t="s">
        <v>607</v>
      </c>
      <c r="I60" t="s">
        <v>70</v>
      </c>
      <c r="J60" s="16">
        <v>38153</v>
      </c>
      <c r="K60" s="14">
        <v>33</v>
      </c>
      <c r="L60" s="14" t="s">
        <v>65</v>
      </c>
      <c r="M60" t="s">
        <v>4</v>
      </c>
      <c r="N60" s="14">
        <v>7.95</v>
      </c>
      <c r="O60" s="14">
        <v>9.58</v>
      </c>
      <c r="AI60" s="17">
        <f t="shared" si="17"/>
        <v>7.95</v>
      </c>
      <c r="AJ60" s="18">
        <f t="shared" si="0"/>
        <v>7.95</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38100</v>
      </c>
      <c r="B61" s="98" t="s">
        <v>608</v>
      </c>
      <c r="C61" t="s">
        <v>64</v>
      </c>
      <c r="D61" t="s">
        <v>473</v>
      </c>
      <c r="E61" t="s">
        <v>65</v>
      </c>
      <c r="F61" t="s">
        <v>609</v>
      </c>
      <c r="G61" t="s">
        <v>548</v>
      </c>
      <c r="H61" s="98" t="s">
        <v>610</v>
      </c>
      <c r="I61" t="s">
        <v>70</v>
      </c>
      <c r="J61" s="16">
        <v>38129</v>
      </c>
      <c r="K61" s="14">
        <v>15</v>
      </c>
      <c r="L61" s="14" t="s">
        <v>65</v>
      </c>
      <c r="M61" t="s">
        <v>3</v>
      </c>
      <c r="N61" s="14">
        <v>3.3</v>
      </c>
      <c r="O61" s="14">
        <v>5.2</v>
      </c>
      <c r="AI61" s="17">
        <f t="shared" si="17"/>
        <v>3.3</v>
      </c>
      <c r="AJ61" s="18">
        <f t="shared" si="0"/>
        <v>3.3</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38101</v>
      </c>
      <c r="B62" s="98" t="s">
        <v>611</v>
      </c>
      <c r="C62" t="s">
        <v>64</v>
      </c>
      <c r="D62" t="s">
        <v>473</v>
      </c>
      <c r="E62" t="s">
        <v>65</v>
      </c>
      <c r="F62" t="s">
        <v>585</v>
      </c>
      <c r="G62" t="s">
        <v>475</v>
      </c>
      <c r="H62" s="98" t="s">
        <v>612</v>
      </c>
      <c r="I62" t="s">
        <v>70</v>
      </c>
      <c r="J62" s="16">
        <v>38118</v>
      </c>
      <c r="K62" s="14">
        <v>18</v>
      </c>
      <c r="L62" s="14" t="s">
        <v>65</v>
      </c>
      <c r="M62" t="s">
        <v>3</v>
      </c>
      <c r="N62" s="14">
        <v>3.96</v>
      </c>
      <c r="O62" s="14">
        <v>6.04</v>
      </c>
      <c r="AI62" s="17">
        <f t="shared" si="17"/>
        <v>3.96</v>
      </c>
      <c r="AJ62" s="18">
        <f t="shared" si="0"/>
        <v>3.96</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38106</v>
      </c>
      <c r="B63" s="98" t="s">
        <v>613</v>
      </c>
      <c r="C63" t="s">
        <v>64</v>
      </c>
      <c r="D63" t="s">
        <v>473</v>
      </c>
      <c r="E63" t="s">
        <v>65</v>
      </c>
      <c r="F63" t="s">
        <v>499</v>
      </c>
      <c r="G63" t="s">
        <v>496</v>
      </c>
      <c r="H63" s="98" t="s">
        <v>614</v>
      </c>
      <c r="I63" t="s">
        <v>70</v>
      </c>
      <c r="J63" s="16">
        <v>38168</v>
      </c>
      <c r="K63" s="14">
        <v>37</v>
      </c>
      <c r="L63" s="14" t="s">
        <v>552</v>
      </c>
      <c r="M63" t="s">
        <v>5</v>
      </c>
      <c r="N63" s="14">
        <v>9.25</v>
      </c>
      <c r="O63" s="14">
        <v>9.25</v>
      </c>
      <c r="AI63" s="17">
        <f t="shared" si="17"/>
        <v>9.25</v>
      </c>
      <c r="AJ63" s="18">
        <f t="shared" si="0"/>
        <v>9.25</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38108</v>
      </c>
      <c r="B64" s="98" t="s">
        <v>615</v>
      </c>
      <c r="C64" t="s">
        <v>64</v>
      </c>
      <c r="D64" t="s">
        <v>473</v>
      </c>
      <c r="E64" t="s">
        <v>65</v>
      </c>
      <c r="F64" t="s">
        <v>594</v>
      </c>
      <c r="G64" t="s">
        <v>484</v>
      </c>
      <c r="H64" s="98" t="s">
        <v>526</v>
      </c>
      <c r="I64" t="s">
        <v>70</v>
      </c>
      <c r="J64" s="16">
        <v>38158</v>
      </c>
      <c r="K64" s="14">
        <v>20</v>
      </c>
      <c r="L64" s="14" t="s">
        <v>64</v>
      </c>
      <c r="M64" t="s">
        <v>3</v>
      </c>
      <c r="N64" s="14">
        <v>6.6</v>
      </c>
      <c r="O64" s="14">
        <v>4.4000000000000004</v>
      </c>
      <c r="AI64" s="17">
        <f t="shared" si="17"/>
        <v>6.6</v>
      </c>
      <c r="AJ64" s="18">
        <f t="shared" si="0"/>
        <v>6.6</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38155</v>
      </c>
      <c r="B65" s="98" t="s">
        <v>616</v>
      </c>
      <c r="C65" t="s">
        <v>64</v>
      </c>
      <c r="D65" t="s">
        <v>473</v>
      </c>
      <c r="E65" t="s">
        <v>65</v>
      </c>
      <c r="F65" t="s">
        <v>617</v>
      </c>
      <c r="G65" t="s">
        <v>484</v>
      </c>
      <c r="H65" s="98" t="s">
        <v>618</v>
      </c>
      <c r="I65" t="s">
        <v>70</v>
      </c>
      <c r="J65" s="16">
        <v>38156</v>
      </c>
      <c r="K65" s="14">
        <v>25</v>
      </c>
      <c r="L65" s="14" t="s">
        <v>552</v>
      </c>
      <c r="M65" t="s">
        <v>5</v>
      </c>
      <c r="N65" s="14">
        <v>6.25</v>
      </c>
      <c r="O65" s="14">
        <v>6.25</v>
      </c>
      <c r="AI65" s="17">
        <f t="shared" si="17"/>
        <v>6.25</v>
      </c>
      <c r="AJ65" s="18">
        <f t="shared" si="0"/>
        <v>6.25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38258</v>
      </c>
      <c r="B66" s="98" t="s">
        <v>619</v>
      </c>
      <c r="C66" t="s">
        <v>64</v>
      </c>
      <c r="D66" t="s">
        <v>473</v>
      </c>
      <c r="E66" t="s">
        <v>65</v>
      </c>
      <c r="F66" t="s">
        <v>499</v>
      </c>
      <c r="G66" t="s">
        <v>481</v>
      </c>
      <c r="H66" s="98" t="s">
        <v>128</v>
      </c>
      <c r="I66" t="s">
        <v>70</v>
      </c>
      <c r="J66" s="16">
        <v>38258</v>
      </c>
      <c r="K66" s="14">
        <v>26</v>
      </c>
      <c r="L66" s="14" t="s">
        <v>65</v>
      </c>
      <c r="M66" t="s">
        <v>3</v>
      </c>
      <c r="N66" s="14">
        <v>5.72</v>
      </c>
      <c r="O66" s="14">
        <v>8.2799999999999994</v>
      </c>
      <c r="AI66" s="17">
        <f t="shared" si="17"/>
        <v>5.72</v>
      </c>
      <c r="AJ66" s="18">
        <f t="shared" ref="AJ66:AJ129" si="23">SUMIFS(N66,D66,"*"&amp;$BC$1&amp;"*")</f>
        <v>5.72</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38259</v>
      </c>
      <c r="B67" s="98" t="s">
        <v>620</v>
      </c>
      <c r="C67" t="s">
        <v>64</v>
      </c>
      <c r="D67" t="s">
        <v>473</v>
      </c>
      <c r="E67" t="s">
        <v>65</v>
      </c>
      <c r="F67" t="s">
        <v>585</v>
      </c>
      <c r="G67" t="s">
        <v>511</v>
      </c>
      <c r="H67" s="98" t="s">
        <v>621</v>
      </c>
      <c r="I67" t="s">
        <v>70</v>
      </c>
      <c r="J67" s="16">
        <v>38259</v>
      </c>
      <c r="K67" s="14">
        <v>36</v>
      </c>
      <c r="L67" s="14" t="s">
        <v>65</v>
      </c>
      <c r="M67" t="s">
        <v>3</v>
      </c>
      <c r="N67" s="14">
        <v>7.92</v>
      </c>
      <c r="O67" s="14">
        <v>11.08</v>
      </c>
      <c r="AI67" s="17">
        <f t="shared" ref="AI67:AI130" si="41">SUM(AJ67:BA67)</f>
        <v>7.92</v>
      </c>
      <c r="AJ67" s="18">
        <f t="shared" si="23"/>
        <v>7.92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38356</v>
      </c>
      <c r="B68" s="98" t="s">
        <v>622</v>
      </c>
      <c r="C68" t="s">
        <v>64</v>
      </c>
      <c r="D68" t="s">
        <v>473</v>
      </c>
      <c r="E68" t="s">
        <v>65</v>
      </c>
      <c r="F68" t="s">
        <v>623</v>
      </c>
      <c r="G68" t="s">
        <v>475</v>
      </c>
      <c r="H68" s="98" t="s">
        <v>624</v>
      </c>
      <c r="I68" t="s">
        <v>70</v>
      </c>
      <c r="J68" s="16">
        <v>38356</v>
      </c>
      <c r="K68" s="14">
        <v>10</v>
      </c>
      <c r="L68" s="14" t="s">
        <v>64</v>
      </c>
      <c r="M68" t="s">
        <v>3</v>
      </c>
      <c r="N68" s="14">
        <v>3.8</v>
      </c>
      <c r="O68" s="14">
        <v>2.2000000000000002</v>
      </c>
      <c r="AI68" s="17">
        <f t="shared" si="41"/>
        <v>3.8</v>
      </c>
      <c r="AJ68" s="18">
        <f t="shared" si="23"/>
        <v>3.8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38361</v>
      </c>
      <c r="B69" s="98" t="s">
        <v>625</v>
      </c>
      <c r="C69" t="s">
        <v>64</v>
      </c>
      <c r="D69" t="s">
        <v>473</v>
      </c>
      <c r="E69" t="s">
        <v>65</v>
      </c>
      <c r="F69" t="s">
        <v>626</v>
      </c>
      <c r="G69" t="s">
        <v>627</v>
      </c>
      <c r="H69" s="98" t="s">
        <v>628</v>
      </c>
      <c r="I69" t="s">
        <v>69</v>
      </c>
      <c r="J69" s="16">
        <v>38361</v>
      </c>
      <c r="K69" s="14">
        <v>46</v>
      </c>
      <c r="L69" s="14" t="s">
        <v>65</v>
      </c>
      <c r="M69" t="s">
        <v>3</v>
      </c>
      <c r="N69" s="14">
        <v>6.94</v>
      </c>
      <c r="O69" s="14">
        <v>5.0599999999999996</v>
      </c>
      <c r="AI69" s="17">
        <f t="shared" si="41"/>
        <v>6.94</v>
      </c>
      <c r="AJ69" s="18">
        <f t="shared" si="23"/>
        <v>6.94</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38367</v>
      </c>
      <c r="B70" s="98" t="s">
        <v>629</v>
      </c>
      <c r="C70" t="s">
        <v>64</v>
      </c>
      <c r="D70" t="s">
        <v>473</v>
      </c>
      <c r="E70" t="s">
        <v>65</v>
      </c>
      <c r="F70" t="s">
        <v>499</v>
      </c>
      <c r="G70" t="s">
        <v>511</v>
      </c>
      <c r="H70" s="98" t="s">
        <v>630</v>
      </c>
      <c r="I70" t="s">
        <v>70</v>
      </c>
      <c r="J70" s="16">
        <v>38428</v>
      </c>
      <c r="K70" s="14">
        <v>36</v>
      </c>
      <c r="L70" s="14" t="s">
        <v>65</v>
      </c>
      <c r="M70" t="s">
        <v>3</v>
      </c>
      <c r="N70" s="14">
        <v>7.92</v>
      </c>
      <c r="O70" s="14">
        <v>11.08</v>
      </c>
      <c r="AI70" s="17">
        <f t="shared" si="41"/>
        <v>7.92</v>
      </c>
      <c r="AJ70" s="18">
        <f t="shared" si="23"/>
        <v>7.92</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38367</v>
      </c>
      <c r="B71" s="98" t="s">
        <v>631</v>
      </c>
      <c r="C71" t="s">
        <v>64</v>
      </c>
      <c r="D71" t="s">
        <v>473</v>
      </c>
      <c r="E71" t="s">
        <v>65</v>
      </c>
      <c r="F71" t="s">
        <v>632</v>
      </c>
      <c r="G71" t="s">
        <v>484</v>
      </c>
      <c r="H71" s="98" t="s">
        <v>633</v>
      </c>
      <c r="I71" t="s">
        <v>70</v>
      </c>
      <c r="J71" s="16">
        <v>38367</v>
      </c>
      <c r="K71" s="14">
        <v>19</v>
      </c>
      <c r="L71" s="14" t="s">
        <v>552</v>
      </c>
      <c r="M71" t="s">
        <v>5</v>
      </c>
      <c r="N71" s="14">
        <v>4.75</v>
      </c>
      <c r="O71" s="14">
        <v>4.75</v>
      </c>
      <c r="AI71" s="17">
        <f t="shared" si="41"/>
        <v>4.75</v>
      </c>
      <c r="AJ71" s="18">
        <f t="shared" si="23"/>
        <v>4.75</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38367</v>
      </c>
      <c r="B72" s="98" t="s">
        <v>634</v>
      </c>
      <c r="C72" t="s">
        <v>64</v>
      </c>
      <c r="D72" t="s">
        <v>473</v>
      </c>
      <c r="E72" t="s">
        <v>65</v>
      </c>
      <c r="F72" t="s">
        <v>626</v>
      </c>
      <c r="G72" t="s">
        <v>627</v>
      </c>
      <c r="H72" s="98" t="s">
        <v>635</v>
      </c>
      <c r="I72" t="s">
        <v>69</v>
      </c>
      <c r="J72" s="16">
        <v>38406</v>
      </c>
      <c r="K72" s="14">
        <v>25</v>
      </c>
      <c r="L72" s="14" t="s">
        <v>65</v>
      </c>
      <c r="M72" t="s">
        <v>3</v>
      </c>
      <c r="N72" s="14">
        <v>2.75</v>
      </c>
      <c r="O72" s="14">
        <v>4</v>
      </c>
      <c r="AI72" s="17">
        <f t="shared" si="41"/>
        <v>2.75</v>
      </c>
      <c r="AJ72" s="18">
        <f t="shared" si="23"/>
        <v>2.75</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38368</v>
      </c>
      <c r="B73" s="98" t="s">
        <v>636</v>
      </c>
      <c r="C73" t="s">
        <v>64</v>
      </c>
      <c r="D73" t="s">
        <v>473</v>
      </c>
      <c r="E73" t="s">
        <v>65</v>
      </c>
      <c r="F73" t="s">
        <v>623</v>
      </c>
      <c r="G73" t="s">
        <v>481</v>
      </c>
      <c r="H73" s="98" t="s">
        <v>637</v>
      </c>
      <c r="I73" t="s">
        <v>70</v>
      </c>
      <c r="J73" s="16">
        <v>38556</v>
      </c>
      <c r="K73" s="14">
        <v>35</v>
      </c>
      <c r="L73" s="14" t="s">
        <v>64</v>
      </c>
      <c r="M73" t="s">
        <v>3</v>
      </c>
      <c r="N73" s="14">
        <v>10.8</v>
      </c>
      <c r="O73" s="14">
        <v>7.7</v>
      </c>
      <c r="AI73" s="17">
        <f t="shared" si="41"/>
        <v>10.8</v>
      </c>
      <c r="AJ73" s="18">
        <f t="shared" si="23"/>
        <v>10.8</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38368</v>
      </c>
      <c r="B74" s="98" t="s">
        <v>638</v>
      </c>
      <c r="C74" t="s">
        <v>64</v>
      </c>
      <c r="D74" t="s">
        <v>473</v>
      </c>
      <c r="E74" t="s">
        <v>65</v>
      </c>
      <c r="F74" t="s">
        <v>639</v>
      </c>
      <c r="G74" t="s">
        <v>496</v>
      </c>
      <c r="H74" s="98" t="s">
        <v>640</v>
      </c>
      <c r="I74" t="s">
        <v>70</v>
      </c>
      <c r="J74" s="16">
        <v>38413</v>
      </c>
      <c r="K74" s="14">
        <v>45</v>
      </c>
      <c r="L74" s="14" t="s">
        <v>64</v>
      </c>
      <c r="M74" t="s">
        <v>3</v>
      </c>
      <c r="N74" s="14">
        <v>13.6</v>
      </c>
      <c r="O74" s="14">
        <v>9.9</v>
      </c>
      <c r="AI74" s="17">
        <f t="shared" si="41"/>
        <v>13.6</v>
      </c>
      <c r="AJ74" s="18">
        <f t="shared" si="23"/>
        <v>13.6</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38375</v>
      </c>
      <c r="B75" s="98" t="s">
        <v>641</v>
      </c>
      <c r="C75" t="s">
        <v>64</v>
      </c>
      <c r="D75" t="s">
        <v>473</v>
      </c>
      <c r="E75" t="s">
        <v>65</v>
      </c>
      <c r="F75" t="s">
        <v>478</v>
      </c>
      <c r="G75" t="s">
        <v>511</v>
      </c>
      <c r="H75" s="98" t="s">
        <v>642</v>
      </c>
      <c r="I75" t="s">
        <v>70</v>
      </c>
      <c r="J75" s="16">
        <v>38472</v>
      </c>
      <c r="K75" s="14">
        <v>15</v>
      </c>
      <c r="L75" s="14" t="s">
        <v>65</v>
      </c>
      <c r="M75" t="s">
        <v>3</v>
      </c>
      <c r="N75" s="14">
        <v>3.3</v>
      </c>
      <c r="O75" s="14">
        <v>5.2</v>
      </c>
      <c r="AI75" s="17">
        <f t="shared" si="41"/>
        <v>3.3</v>
      </c>
      <c r="AJ75" s="18">
        <f t="shared" si="23"/>
        <v>3.3</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38375</v>
      </c>
      <c r="B76" s="98" t="s">
        <v>643</v>
      </c>
      <c r="C76" t="s">
        <v>64</v>
      </c>
      <c r="D76" t="s">
        <v>473</v>
      </c>
      <c r="E76" t="s">
        <v>65</v>
      </c>
      <c r="F76" t="s">
        <v>632</v>
      </c>
      <c r="G76" t="s">
        <v>484</v>
      </c>
      <c r="H76" s="98" t="s">
        <v>644</v>
      </c>
      <c r="I76" t="s">
        <v>70</v>
      </c>
      <c r="J76" s="16">
        <v>38410</v>
      </c>
      <c r="K76" s="14">
        <v>37</v>
      </c>
      <c r="L76" s="14" t="s">
        <v>65</v>
      </c>
      <c r="M76" t="s">
        <v>3</v>
      </c>
      <c r="N76" s="14">
        <v>8.36</v>
      </c>
      <c r="O76" s="14">
        <v>11.36</v>
      </c>
      <c r="AI76" s="17">
        <f t="shared" si="41"/>
        <v>8.36</v>
      </c>
      <c r="AJ76" s="18">
        <f t="shared" si="23"/>
        <v>8.36</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38378</v>
      </c>
      <c r="B77" s="98" t="s">
        <v>645</v>
      </c>
      <c r="C77" t="s">
        <v>64</v>
      </c>
      <c r="D77" t="s">
        <v>473</v>
      </c>
      <c r="E77" t="s">
        <v>65</v>
      </c>
      <c r="F77" t="s">
        <v>585</v>
      </c>
      <c r="G77" t="s">
        <v>484</v>
      </c>
      <c r="H77" s="98" t="s">
        <v>646</v>
      </c>
      <c r="I77" t="s">
        <v>70</v>
      </c>
      <c r="J77" s="16">
        <v>38378</v>
      </c>
      <c r="K77" s="14">
        <v>58</v>
      </c>
      <c r="L77" s="14" t="s">
        <v>65</v>
      </c>
      <c r="M77" t="s">
        <v>3</v>
      </c>
      <c r="N77" s="14">
        <v>17.239999999999998</v>
      </c>
      <c r="O77" s="14">
        <v>12.76</v>
      </c>
      <c r="AI77" s="17">
        <f t="shared" si="41"/>
        <v>17.239999999999998</v>
      </c>
      <c r="AJ77" s="18">
        <f t="shared" si="23"/>
        <v>17.239999999999998</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38389</v>
      </c>
      <c r="B78" s="98" t="s">
        <v>647</v>
      </c>
      <c r="C78" t="s">
        <v>64</v>
      </c>
      <c r="D78" t="s">
        <v>473</v>
      </c>
      <c r="E78" t="s">
        <v>65</v>
      </c>
      <c r="F78" t="s">
        <v>545</v>
      </c>
      <c r="G78" t="s">
        <v>484</v>
      </c>
      <c r="H78" s="98" t="s">
        <v>648</v>
      </c>
      <c r="I78" t="s">
        <v>69</v>
      </c>
      <c r="J78" s="16">
        <v>38389</v>
      </c>
      <c r="K78" s="14">
        <v>20</v>
      </c>
      <c r="L78" s="14" t="s">
        <v>64</v>
      </c>
      <c r="M78" t="s">
        <v>3</v>
      </c>
      <c r="N78" s="14">
        <v>3.3</v>
      </c>
      <c r="O78" s="14">
        <v>2.2000000000000002</v>
      </c>
      <c r="AI78" s="17">
        <f t="shared" si="41"/>
        <v>3.3</v>
      </c>
      <c r="AJ78" s="18">
        <f t="shared" si="23"/>
        <v>3.3</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38403</v>
      </c>
      <c r="B79" s="98" t="s">
        <v>649</v>
      </c>
      <c r="C79" t="s">
        <v>64</v>
      </c>
      <c r="D79" t="s">
        <v>473</v>
      </c>
      <c r="E79" t="s">
        <v>65</v>
      </c>
      <c r="F79" t="s">
        <v>585</v>
      </c>
      <c r="G79" t="s">
        <v>484</v>
      </c>
      <c r="H79" s="98" t="s">
        <v>650</v>
      </c>
      <c r="I79" t="s">
        <v>70</v>
      </c>
      <c r="J79" s="16">
        <v>38369</v>
      </c>
      <c r="K79" s="14">
        <v>37</v>
      </c>
      <c r="L79" s="14" t="s">
        <v>65</v>
      </c>
      <c r="M79" t="s">
        <v>3</v>
      </c>
      <c r="N79" s="14">
        <v>8.14</v>
      </c>
      <c r="O79" s="14">
        <v>11.36</v>
      </c>
      <c r="AI79" s="17">
        <f t="shared" si="41"/>
        <v>8.14</v>
      </c>
      <c r="AJ79" s="18">
        <f t="shared" si="23"/>
        <v>8.14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38406</v>
      </c>
      <c r="B80" s="98" t="s">
        <v>651</v>
      </c>
      <c r="C80" t="s">
        <v>64</v>
      </c>
      <c r="D80" t="s">
        <v>473</v>
      </c>
      <c r="E80" t="s">
        <v>65</v>
      </c>
      <c r="F80" t="s">
        <v>623</v>
      </c>
      <c r="G80" t="s">
        <v>481</v>
      </c>
      <c r="H80" s="98" t="s">
        <v>652</v>
      </c>
      <c r="I80" t="s">
        <v>70</v>
      </c>
      <c r="J80" s="16">
        <v>38406</v>
      </c>
      <c r="K80" s="14">
        <v>19</v>
      </c>
      <c r="L80" s="14" t="s">
        <v>64</v>
      </c>
      <c r="M80" t="s">
        <v>3</v>
      </c>
      <c r="N80" s="14">
        <v>6.32</v>
      </c>
      <c r="O80" s="14">
        <v>4.18</v>
      </c>
      <c r="AI80" s="17">
        <f t="shared" si="41"/>
        <v>6.32</v>
      </c>
      <c r="AJ80" s="18">
        <f t="shared" si="23"/>
        <v>6.32</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38411</v>
      </c>
      <c r="B81" s="98" t="s">
        <v>653</v>
      </c>
      <c r="C81" t="s">
        <v>64</v>
      </c>
      <c r="D81" t="s">
        <v>473</v>
      </c>
      <c r="E81" t="s">
        <v>65</v>
      </c>
      <c r="F81" t="s">
        <v>632</v>
      </c>
      <c r="G81" t="s">
        <v>484</v>
      </c>
      <c r="H81" s="98" t="s">
        <v>654</v>
      </c>
      <c r="I81" t="s">
        <v>70</v>
      </c>
      <c r="J81" s="16">
        <v>38436</v>
      </c>
      <c r="K81" s="14">
        <v>36</v>
      </c>
      <c r="L81" s="14" t="s">
        <v>65</v>
      </c>
      <c r="M81" t="s">
        <v>3</v>
      </c>
      <c r="N81" s="14">
        <v>7.92</v>
      </c>
      <c r="O81" s="14">
        <v>11.08</v>
      </c>
      <c r="AI81" s="17">
        <f t="shared" si="41"/>
        <v>7.92</v>
      </c>
      <c r="AJ81" s="18">
        <f t="shared" si="23"/>
        <v>7.92</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38411</v>
      </c>
      <c r="B82" s="98" t="s">
        <v>655</v>
      </c>
      <c r="C82" t="s">
        <v>64</v>
      </c>
      <c r="D82" t="s">
        <v>473</v>
      </c>
      <c r="E82" t="s">
        <v>65</v>
      </c>
      <c r="F82" t="s">
        <v>626</v>
      </c>
      <c r="G82" t="s">
        <v>484</v>
      </c>
      <c r="H82" s="98" t="s">
        <v>656</v>
      </c>
      <c r="I82" t="s">
        <v>69</v>
      </c>
      <c r="J82" s="16">
        <v>38556</v>
      </c>
      <c r="K82" s="14">
        <v>34</v>
      </c>
      <c r="L82" s="14" t="s">
        <v>65</v>
      </c>
      <c r="M82" t="s">
        <v>3</v>
      </c>
      <c r="N82" s="14">
        <v>3.74</v>
      </c>
      <c r="O82" s="14">
        <v>5.26</v>
      </c>
      <c r="AI82" s="17">
        <f t="shared" si="41"/>
        <v>3.74</v>
      </c>
      <c r="AJ82" s="18">
        <f t="shared" si="23"/>
        <v>3.74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38412</v>
      </c>
      <c r="B83" s="98" t="s">
        <v>657</v>
      </c>
      <c r="C83" t="s">
        <v>64</v>
      </c>
      <c r="D83" t="s">
        <v>473</v>
      </c>
      <c r="E83" t="s">
        <v>65</v>
      </c>
      <c r="F83" t="s">
        <v>528</v>
      </c>
      <c r="G83" t="s">
        <v>496</v>
      </c>
      <c r="H83" s="98" t="s">
        <v>658</v>
      </c>
      <c r="I83" t="s">
        <v>70</v>
      </c>
      <c r="J83" s="16">
        <v>38412</v>
      </c>
      <c r="K83" s="14">
        <v>84</v>
      </c>
      <c r="L83" s="14" t="s">
        <v>64</v>
      </c>
      <c r="M83" t="s">
        <v>3</v>
      </c>
      <c r="N83" s="14">
        <v>24.52</v>
      </c>
      <c r="O83" s="14">
        <v>18.48</v>
      </c>
      <c r="AI83" s="17">
        <f t="shared" si="41"/>
        <v>24.52</v>
      </c>
      <c r="AJ83" s="18">
        <f t="shared" si="23"/>
        <v>24.52</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38413</v>
      </c>
      <c r="B84" s="98" t="s">
        <v>659</v>
      </c>
      <c r="C84" t="s">
        <v>64</v>
      </c>
      <c r="D84" t="s">
        <v>473</v>
      </c>
      <c r="E84" t="s">
        <v>65</v>
      </c>
      <c r="F84" t="s">
        <v>528</v>
      </c>
      <c r="G84" t="s">
        <v>481</v>
      </c>
      <c r="H84" s="98" t="s">
        <v>660</v>
      </c>
      <c r="I84" t="s">
        <v>70</v>
      </c>
      <c r="J84" s="16">
        <v>38556</v>
      </c>
      <c r="K84" s="14">
        <v>35</v>
      </c>
      <c r="L84" s="14" t="s">
        <v>64</v>
      </c>
      <c r="M84" t="s">
        <v>3</v>
      </c>
      <c r="N84" s="14">
        <v>10.8</v>
      </c>
      <c r="O84" s="14">
        <v>7.7</v>
      </c>
      <c r="AI84" s="17">
        <f t="shared" si="41"/>
        <v>10.8</v>
      </c>
      <c r="AJ84" s="18">
        <f t="shared" si="23"/>
        <v>10.8</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38415</v>
      </c>
      <c r="B85" s="98" t="s">
        <v>661</v>
      </c>
      <c r="C85" t="s">
        <v>64</v>
      </c>
      <c r="D85" t="s">
        <v>473</v>
      </c>
      <c r="E85" t="s">
        <v>65</v>
      </c>
      <c r="F85" t="s">
        <v>585</v>
      </c>
      <c r="G85" t="s">
        <v>484</v>
      </c>
      <c r="H85" s="98" t="s">
        <v>662</v>
      </c>
      <c r="I85" t="s">
        <v>70</v>
      </c>
      <c r="J85" s="16">
        <v>38415</v>
      </c>
      <c r="K85" s="14">
        <v>56</v>
      </c>
      <c r="L85" s="14" t="s">
        <v>65</v>
      </c>
      <c r="M85" t="s">
        <v>3</v>
      </c>
      <c r="N85" s="14">
        <v>12.32</v>
      </c>
      <c r="O85" s="14">
        <v>16.68</v>
      </c>
      <c r="AI85" s="17">
        <f t="shared" si="41"/>
        <v>12.32</v>
      </c>
      <c r="AJ85" s="18">
        <f t="shared" si="23"/>
        <v>12.32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38415</v>
      </c>
      <c r="B86" s="98" t="s">
        <v>663</v>
      </c>
      <c r="C86" t="s">
        <v>64</v>
      </c>
      <c r="D86" t="s">
        <v>473</v>
      </c>
      <c r="E86" t="s">
        <v>65</v>
      </c>
      <c r="F86" t="s">
        <v>626</v>
      </c>
      <c r="G86" t="s">
        <v>484</v>
      </c>
      <c r="H86" s="98" t="s">
        <v>664</v>
      </c>
      <c r="I86" t="s">
        <v>69</v>
      </c>
      <c r="J86" s="16">
        <v>38444</v>
      </c>
      <c r="K86" s="14">
        <v>32</v>
      </c>
      <c r="L86" s="14" t="s">
        <v>65</v>
      </c>
      <c r="M86" t="s">
        <v>3</v>
      </c>
      <c r="N86" s="14">
        <v>7.04</v>
      </c>
      <c r="O86" s="14">
        <v>9.9600000000000009</v>
      </c>
      <c r="AI86" s="17">
        <f t="shared" si="41"/>
        <v>7.04</v>
      </c>
      <c r="AJ86" s="18">
        <f t="shared" si="23"/>
        <v>7.04</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38422</v>
      </c>
      <c r="B87" s="98" t="s">
        <v>665</v>
      </c>
      <c r="C87" t="s">
        <v>64</v>
      </c>
      <c r="D87" t="s">
        <v>473</v>
      </c>
      <c r="E87" t="s">
        <v>65</v>
      </c>
      <c r="F87" t="s">
        <v>478</v>
      </c>
      <c r="G87" t="s">
        <v>627</v>
      </c>
      <c r="H87" s="98" t="s">
        <v>666</v>
      </c>
      <c r="I87" t="s">
        <v>70</v>
      </c>
      <c r="J87" s="16">
        <v>38460</v>
      </c>
      <c r="K87" s="14">
        <v>51</v>
      </c>
      <c r="L87" s="14" t="s">
        <v>64</v>
      </c>
      <c r="M87" t="s">
        <v>4</v>
      </c>
      <c r="N87" s="14">
        <v>15.28</v>
      </c>
      <c r="O87" s="14">
        <v>11.22</v>
      </c>
      <c r="AI87" s="17">
        <f t="shared" si="41"/>
        <v>15.28</v>
      </c>
      <c r="AJ87" s="18">
        <f t="shared" si="23"/>
        <v>15.28</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38422</v>
      </c>
      <c r="B88" s="98" t="s">
        <v>667</v>
      </c>
      <c r="C88" t="s">
        <v>64</v>
      </c>
      <c r="D88" t="s">
        <v>473</v>
      </c>
      <c r="E88" t="s">
        <v>65</v>
      </c>
      <c r="F88" t="s">
        <v>478</v>
      </c>
      <c r="G88" t="s">
        <v>484</v>
      </c>
      <c r="H88" s="98" t="s">
        <v>668</v>
      </c>
      <c r="I88" t="s">
        <v>84</v>
      </c>
      <c r="J88" s="16">
        <v>38433</v>
      </c>
      <c r="K88" s="14">
        <v>16</v>
      </c>
      <c r="L88" s="14" t="s">
        <v>64</v>
      </c>
      <c r="M88" t="s">
        <v>3</v>
      </c>
      <c r="N88" s="14">
        <v>5.48</v>
      </c>
      <c r="O88" s="14">
        <v>3.52</v>
      </c>
      <c r="P88" t="s">
        <v>64</v>
      </c>
      <c r="Q88" t="s">
        <v>669</v>
      </c>
      <c r="R88" t="s">
        <v>65</v>
      </c>
      <c r="S88" t="s">
        <v>670</v>
      </c>
      <c r="T88" t="s">
        <v>552</v>
      </c>
      <c r="V88" t="s">
        <v>552</v>
      </c>
      <c r="X88" t="s">
        <v>552</v>
      </c>
      <c r="Z88" t="s">
        <v>552</v>
      </c>
      <c r="AB88" t="s">
        <v>552</v>
      </c>
      <c r="AD88" t="s">
        <v>552</v>
      </c>
      <c r="AI88" s="17">
        <f t="shared" si="41"/>
        <v>5.48</v>
      </c>
      <c r="AJ88" s="18">
        <f t="shared" si="23"/>
        <v>5.48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38428</v>
      </c>
      <c r="B89" s="98" t="s">
        <v>671</v>
      </c>
      <c r="C89" t="s">
        <v>64</v>
      </c>
      <c r="D89" t="s">
        <v>473</v>
      </c>
      <c r="E89" t="s">
        <v>65</v>
      </c>
      <c r="F89" t="s">
        <v>499</v>
      </c>
      <c r="G89" t="s">
        <v>511</v>
      </c>
      <c r="H89" s="98" t="s">
        <v>148</v>
      </c>
      <c r="I89" t="s">
        <v>70</v>
      </c>
      <c r="J89" s="16">
        <v>38436</v>
      </c>
      <c r="K89" s="14">
        <v>10</v>
      </c>
      <c r="L89" s="14" t="s">
        <v>64</v>
      </c>
      <c r="M89" t="s">
        <v>3</v>
      </c>
      <c r="N89" s="14">
        <v>3.8</v>
      </c>
      <c r="O89" s="14">
        <v>2.2000000000000002</v>
      </c>
      <c r="AI89" s="17">
        <f t="shared" si="41"/>
        <v>3.8</v>
      </c>
      <c r="AJ89" s="18">
        <f t="shared" si="23"/>
        <v>3.8</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38436</v>
      </c>
      <c r="B90" s="98" t="s">
        <v>672</v>
      </c>
      <c r="C90" t="s">
        <v>64</v>
      </c>
      <c r="D90" t="s">
        <v>473</v>
      </c>
      <c r="E90" t="s">
        <v>65</v>
      </c>
      <c r="F90" t="s">
        <v>499</v>
      </c>
      <c r="G90" t="s">
        <v>511</v>
      </c>
      <c r="H90" s="98" t="s">
        <v>673</v>
      </c>
      <c r="I90" t="s">
        <v>70</v>
      </c>
      <c r="J90" s="16">
        <v>38468</v>
      </c>
      <c r="K90" s="14">
        <v>25</v>
      </c>
      <c r="L90" s="14" t="s">
        <v>65</v>
      </c>
      <c r="M90" t="s">
        <v>3</v>
      </c>
      <c r="N90" s="14">
        <v>5.5</v>
      </c>
      <c r="O90" s="14">
        <v>8</v>
      </c>
      <c r="AI90" s="17">
        <f t="shared" si="41"/>
        <v>5.5</v>
      </c>
      <c r="AJ90" s="18">
        <f t="shared" si="23"/>
        <v>5.5</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38439</v>
      </c>
      <c r="B91" s="98" t="s">
        <v>674</v>
      </c>
      <c r="C91" t="s">
        <v>64</v>
      </c>
      <c r="D91" t="s">
        <v>473</v>
      </c>
      <c r="E91" t="s">
        <v>65</v>
      </c>
      <c r="F91" t="s">
        <v>632</v>
      </c>
      <c r="G91" t="s">
        <v>484</v>
      </c>
      <c r="H91" s="98" t="s">
        <v>675</v>
      </c>
      <c r="I91" t="s">
        <v>70</v>
      </c>
      <c r="J91" s="16">
        <v>38533</v>
      </c>
      <c r="K91" s="14">
        <v>37</v>
      </c>
      <c r="L91" s="14" t="s">
        <v>65</v>
      </c>
      <c r="M91" t="s">
        <v>3</v>
      </c>
      <c r="N91" s="14">
        <v>8.14</v>
      </c>
      <c r="O91" s="14">
        <v>11.36</v>
      </c>
      <c r="AI91" s="17">
        <f t="shared" si="41"/>
        <v>8.14</v>
      </c>
      <c r="AJ91" s="18">
        <f t="shared" si="23"/>
        <v>8.14</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38453</v>
      </c>
      <c r="B92" s="98" t="s">
        <v>676</v>
      </c>
      <c r="C92" t="s">
        <v>64</v>
      </c>
      <c r="D92" t="s">
        <v>473</v>
      </c>
      <c r="E92" t="s">
        <v>65</v>
      </c>
      <c r="F92" t="s">
        <v>626</v>
      </c>
      <c r="G92" t="s">
        <v>677</v>
      </c>
      <c r="H92" s="98" t="s">
        <v>678</v>
      </c>
      <c r="I92" t="s">
        <v>69</v>
      </c>
      <c r="J92" s="16">
        <v>38556</v>
      </c>
      <c r="K92" s="14">
        <v>23</v>
      </c>
      <c r="L92" s="14" t="s">
        <v>64</v>
      </c>
      <c r="M92" t="s">
        <v>3</v>
      </c>
      <c r="N92" s="14">
        <v>3.72</v>
      </c>
      <c r="O92" s="14">
        <v>2.5299999999999998</v>
      </c>
      <c r="AI92" s="17">
        <f t="shared" si="41"/>
        <v>3.72</v>
      </c>
      <c r="AJ92" s="18">
        <f t="shared" si="23"/>
        <v>3.72</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38459</v>
      </c>
      <c r="B93" s="98" t="s">
        <v>679</v>
      </c>
      <c r="C93" t="s">
        <v>64</v>
      </c>
      <c r="D93" t="s">
        <v>473</v>
      </c>
      <c r="E93" t="s">
        <v>65</v>
      </c>
      <c r="F93" t="s">
        <v>523</v>
      </c>
      <c r="G93" t="s">
        <v>627</v>
      </c>
      <c r="H93" s="98" t="s">
        <v>680</v>
      </c>
      <c r="I93" t="s">
        <v>70</v>
      </c>
      <c r="J93" s="16">
        <v>38459</v>
      </c>
      <c r="K93" s="14">
        <v>68</v>
      </c>
      <c r="L93" s="14" t="s">
        <v>65</v>
      </c>
      <c r="M93" t="s">
        <v>4</v>
      </c>
      <c r="N93" s="14">
        <v>16.32</v>
      </c>
      <c r="O93" s="14">
        <v>18.68</v>
      </c>
      <c r="AI93" s="17">
        <f t="shared" si="41"/>
        <v>16.32</v>
      </c>
      <c r="AJ93" s="18">
        <f t="shared" si="23"/>
        <v>16.32</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38463</v>
      </c>
      <c r="B94" s="98" t="s">
        <v>681</v>
      </c>
      <c r="C94" t="s">
        <v>64</v>
      </c>
      <c r="D94" t="s">
        <v>473</v>
      </c>
      <c r="E94" t="s">
        <v>65</v>
      </c>
      <c r="F94" t="s">
        <v>585</v>
      </c>
      <c r="G94" t="s">
        <v>548</v>
      </c>
      <c r="H94" s="98" t="s">
        <v>682</v>
      </c>
      <c r="I94" t="s">
        <v>70</v>
      </c>
      <c r="J94" s="16">
        <v>38497</v>
      </c>
      <c r="K94" s="14">
        <v>36</v>
      </c>
      <c r="L94" s="14" t="s">
        <v>65</v>
      </c>
      <c r="M94" t="s">
        <v>3</v>
      </c>
      <c r="N94" s="14">
        <v>7.92</v>
      </c>
      <c r="O94" s="14">
        <v>11.08</v>
      </c>
      <c r="AI94" s="17">
        <f t="shared" si="41"/>
        <v>7.92</v>
      </c>
      <c r="AJ94" s="18">
        <f t="shared" si="23"/>
        <v>7.92</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38466</v>
      </c>
      <c r="B95" s="98" t="s">
        <v>683</v>
      </c>
      <c r="C95" t="s">
        <v>64</v>
      </c>
      <c r="D95" t="s">
        <v>473</v>
      </c>
      <c r="E95" t="s">
        <v>65</v>
      </c>
      <c r="F95" t="s">
        <v>478</v>
      </c>
      <c r="G95" t="s">
        <v>627</v>
      </c>
      <c r="H95" s="98" t="s">
        <v>684</v>
      </c>
      <c r="I95" t="s">
        <v>70</v>
      </c>
      <c r="J95" s="16">
        <v>38657</v>
      </c>
      <c r="K95" s="14">
        <v>89</v>
      </c>
      <c r="L95" s="14" t="s">
        <v>64</v>
      </c>
      <c r="M95" t="s">
        <v>3</v>
      </c>
      <c r="N95" s="14">
        <v>25.92</v>
      </c>
      <c r="O95" s="14">
        <v>19.579999999999998</v>
      </c>
      <c r="AI95" s="17">
        <f t="shared" si="41"/>
        <v>25.92</v>
      </c>
      <c r="AJ95" s="18">
        <f t="shared" si="23"/>
        <v>25.92</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38466</v>
      </c>
      <c r="B96" s="98" t="s">
        <v>685</v>
      </c>
      <c r="C96" t="s">
        <v>64</v>
      </c>
      <c r="D96" t="s">
        <v>473</v>
      </c>
      <c r="E96" t="s">
        <v>65</v>
      </c>
      <c r="F96" t="s">
        <v>478</v>
      </c>
      <c r="G96" t="s">
        <v>677</v>
      </c>
      <c r="H96" s="98" t="s">
        <v>686</v>
      </c>
      <c r="I96" t="s">
        <v>70</v>
      </c>
      <c r="J96" s="16">
        <v>38494</v>
      </c>
      <c r="K96" s="14">
        <v>25</v>
      </c>
      <c r="L96" s="14" t="s">
        <v>65</v>
      </c>
      <c r="M96" t="s">
        <v>3</v>
      </c>
      <c r="N96" s="14">
        <v>5.5</v>
      </c>
      <c r="O96" s="14">
        <v>8</v>
      </c>
      <c r="AI96" s="17">
        <f t="shared" si="41"/>
        <v>5.5</v>
      </c>
      <c r="AJ96" s="18">
        <f t="shared" si="23"/>
        <v>5.5</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38468</v>
      </c>
      <c r="B97" s="98" t="s">
        <v>687</v>
      </c>
      <c r="C97" t="s">
        <v>64</v>
      </c>
      <c r="D97" t="s">
        <v>473</v>
      </c>
      <c r="E97" t="s">
        <v>65</v>
      </c>
      <c r="F97" t="s">
        <v>499</v>
      </c>
      <c r="G97" t="s">
        <v>677</v>
      </c>
      <c r="H97" s="98" t="s">
        <v>688</v>
      </c>
      <c r="I97" t="s">
        <v>70</v>
      </c>
      <c r="J97" s="16">
        <v>38537</v>
      </c>
      <c r="K97" s="14">
        <v>35</v>
      </c>
      <c r="L97" s="14" t="s">
        <v>65</v>
      </c>
      <c r="M97" t="s">
        <v>3</v>
      </c>
      <c r="N97" s="14">
        <v>7.7</v>
      </c>
      <c r="O97" s="14">
        <v>10.8</v>
      </c>
      <c r="AI97" s="17">
        <f t="shared" si="41"/>
        <v>7.7</v>
      </c>
      <c r="AJ97" s="18">
        <f t="shared" si="23"/>
        <v>7.7</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38472</v>
      </c>
      <c r="B98" s="98" t="s">
        <v>689</v>
      </c>
      <c r="C98" t="s">
        <v>64</v>
      </c>
      <c r="D98" t="s">
        <v>473</v>
      </c>
      <c r="E98" t="s">
        <v>65</v>
      </c>
      <c r="F98" t="s">
        <v>478</v>
      </c>
      <c r="G98" t="s">
        <v>511</v>
      </c>
      <c r="H98" s="98" t="s">
        <v>690</v>
      </c>
      <c r="I98" t="s">
        <v>70</v>
      </c>
      <c r="J98" s="16">
        <v>38472</v>
      </c>
      <c r="K98" s="14">
        <v>43</v>
      </c>
      <c r="L98" s="14" t="s">
        <v>552</v>
      </c>
      <c r="M98" t="s">
        <v>5</v>
      </c>
      <c r="N98" s="14">
        <v>10.75</v>
      </c>
      <c r="O98" s="14">
        <v>10.75</v>
      </c>
      <c r="AI98" s="17">
        <f t="shared" si="41"/>
        <v>10.75</v>
      </c>
      <c r="AJ98" s="18">
        <f t="shared" si="23"/>
        <v>10.75</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38482</v>
      </c>
      <c r="B99" s="98" t="s">
        <v>691</v>
      </c>
      <c r="C99" t="s">
        <v>64</v>
      </c>
      <c r="D99" t="s">
        <v>473</v>
      </c>
      <c r="E99" t="s">
        <v>65</v>
      </c>
      <c r="F99" t="s">
        <v>626</v>
      </c>
      <c r="G99" t="s">
        <v>677</v>
      </c>
      <c r="H99" s="98" t="s">
        <v>692</v>
      </c>
      <c r="I99" t="s">
        <v>69</v>
      </c>
      <c r="J99" s="16">
        <v>38556</v>
      </c>
      <c r="K99" s="14">
        <v>23</v>
      </c>
      <c r="L99" s="14" t="s">
        <v>65</v>
      </c>
      <c r="M99" t="s">
        <v>4</v>
      </c>
      <c r="N99" s="14">
        <v>2.76</v>
      </c>
      <c r="O99" s="14">
        <v>3.49</v>
      </c>
      <c r="AI99" s="17">
        <f t="shared" si="41"/>
        <v>2.76</v>
      </c>
      <c r="AJ99" s="18">
        <f t="shared" si="23"/>
        <v>2.76</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38485</v>
      </c>
      <c r="B100" s="98" t="s">
        <v>693</v>
      </c>
      <c r="C100" t="s">
        <v>64</v>
      </c>
      <c r="D100" t="s">
        <v>473</v>
      </c>
      <c r="E100" t="s">
        <v>65</v>
      </c>
      <c r="F100" t="s">
        <v>594</v>
      </c>
      <c r="G100" t="s">
        <v>627</v>
      </c>
      <c r="H100" s="98" t="s">
        <v>694</v>
      </c>
      <c r="I100" t="s">
        <v>70</v>
      </c>
      <c r="J100" s="16">
        <v>38485</v>
      </c>
      <c r="K100" s="14">
        <v>50</v>
      </c>
      <c r="L100" s="14" t="s">
        <v>64</v>
      </c>
      <c r="M100" t="s">
        <v>3</v>
      </c>
      <c r="N100" s="14">
        <v>15</v>
      </c>
      <c r="O100" s="14">
        <v>11</v>
      </c>
      <c r="AI100" s="17">
        <f t="shared" si="41"/>
        <v>15</v>
      </c>
      <c r="AJ100" s="18">
        <f t="shared" si="23"/>
        <v>15</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38489</v>
      </c>
      <c r="B101" s="98" t="s">
        <v>695</v>
      </c>
      <c r="C101" t="s">
        <v>64</v>
      </c>
      <c r="D101" t="s">
        <v>473</v>
      </c>
      <c r="E101" t="s">
        <v>65</v>
      </c>
      <c r="F101" t="s">
        <v>594</v>
      </c>
      <c r="G101" t="s">
        <v>484</v>
      </c>
      <c r="H101" s="98" t="s">
        <v>696</v>
      </c>
      <c r="I101" t="s">
        <v>70</v>
      </c>
      <c r="J101" s="16">
        <v>38541</v>
      </c>
      <c r="K101" s="14">
        <v>24</v>
      </c>
      <c r="L101" s="14" t="s">
        <v>65</v>
      </c>
      <c r="M101" t="s">
        <v>3</v>
      </c>
      <c r="N101" s="14">
        <v>5.28</v>
      </c>
      <c r="O101" s="14">
        <v>7.72</v>
      </c>
      <c r="AI101" s="17">
        <f t="shared" si="41"/>
        <v>5.28</v>
      </c>
      <c r="AJ101" s="18">
        <f t="shared" si="23"/>
        <v>5.28</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38492</v>
      </c>
      <c r="B102" s="98" t="s">
        <v>697</v>
      </c>
      <c r="C102" t="s">
        <v>64</v>
      </c>
      <c r="D102" t="s">
        <v>473</v>
      </c>
      <c r="E102" t="s">
        <v>65</v>
      </c>
      <c r="F102" t="s">
        <v>523</v>
      </c>
      <c r="G102" t="s">
        <v>548</v>
      </c>
      <c r="H102" s="98" t="s">
        <v>698</v>
      </c>
      <c r="I102" t="s">
        <v>70</v>
      </c>
      <c r="J102" s="16">
        <v>38492</v>
      </c>
      <c r="K102" s="14">
        <v>20</v>
      </c>
      <c r="L102" s="14" t="s">
        <v>65</v>
      </c>
      <c r="M102" t="s">
        <v>4</v>
      </c>
      <c r="N102" s="14">
        <v>4.8</v>
      </c>
      <c r="O102" s="14">
        <v>6.2</v>
      </c>
      <c r="AI102" s="17">
        <f t="shared" si="41"/>
        <v>4.8</v>
      </c>
      <c r="AJ102" s="18">
        <f t="shared" si="23"/>
        <v>4.8</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38492</v>
      </c>
      <c r="B103" s="98" t="s">
        <v>699</v>
      </c>
      <c r="C103" t="s">
        <v>64</v>
      </c>
      <c r="D103" t="s">
        <v>473</v>
      </c>
      <c r="E103" t="s">
        <v>65</v>
      </c>
      <c r="F103" t="s">
        <v>523</v>
      </c>
      <c r="G103" t="s">
        <v>548</v>
      </c>
      <c r="H103" s="98" t="s">
        <v>680</v>
      </c>
      <c r="I103" t="s">
        <v>70</v>
      </c>
      <c r="J103" s="16">
        <v>38533</v>
      </c>
      <c r="K103" s="14">
        <v>10</v>
      </c>
      <c r="L103" s="14" t="s">
        <v>65</v>
      </c>
      <c r="M103" t="s">
        <v>3</v>
      </c>
      <c r="N103" s="14">
        <v>2.2000000000000002</v>
      </c>
      <c r="O103" s="14">
        <v>3.8</v>
      </c>
      <c r="AI103" s="17">
        <f t="shared" si="41"/>
        <v>2.2000000000000002</v>
      </c>
      <c r="AJ103" s="18">
        <f t="shared" si="23"/>
        <v>2.2000000000000002</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38496</v>
      </c>
      <c r="B104" s="98" t="s">
        <v>700</v>
      </c>
      <c r="C104" t="s">
        <v>64</v>
      </c>
      <c r="D104" t="s">
        <v>473</v>
      </c>
      <c r="E104" t="s">
        <v>65</v>
      </c>
      <c r="F104" t="s">
        <v>528</v>
      </c>
      <c r="G104" t="s">
        <v>677</v>
      </c>
      <c r="H104" s="98" t="s">
        <v>701</v>
      </c>
      <c r="I104" t="s">
        <v>84</v>
      </c>
      <c r="J104" s="16">
        <v>38696</v>
      </c>
      <c r="K104" s="14">
        <v>1</v>
      </c>
      <c r="L104" s="14" t="s">
        <v>552</v>
      </c>
      <c r="M104" t="s">
        <v>5</v>
      </c>
      <c r="N104" s="14">
        <v>0.25</v>
      </c>
      <c r="O104" s="14">
        <v>0.25</v>
      </c>
      <c r="P104" t="s">
        <v>64</v>
      </c>
      <c r="Q104" t="s">
        <v>702</v>
      </c>
      <c r="R104" t="s">
        <v>65</v>
      </c>
      <c r="S104" t="s">
        <v>609</v>
      </c>
      <c r="T104" t="s">
        <v>552</v>
      </c>
      <c r="V104" t="s">
        <v>552</v>
      </c>
      <c r="X104" t="s">
        <v>552</v>
      </c>
      <c r="Z104" t="s">
        <v>552</v>
      </c>
      <c r="AB104" t="s">
        <v>552</v>
      </c>
      <c r="AD104" t="s">
        <v>552</v>
      </c>
      <c r="AI104" s="17">
        <f t="shared" si="41"/>
        <v>0.25</v>
      </c>
      <c r="AJ104" s="18">
        <f t="shared" si="23"/>
        <v>0.25</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38496</v>
      </c>
      <c r="B105" s="98" t="s">
        <v>703</v>
      </c>
      <c r="C105" t="s">
        <v>64</v>
      </c>
      <c r="D105" t="s">
        <v>473</v>
      </c>
      <c r="E105" t="s">
        <v>65</v>
      </c>
      <c r="F105" t="s">
        <v>545</v>
      </c>
      <c r="G105" t="s">
        <v>484</v>
      </c>
      <c r="H105" s="98" t="s">
        <v>704</v>
      </c>
      <c r="I105" t="s">
        <v>69</v>
      </c>
      <c r="J105" s="16">
        <v>38556</v>
      </c>
      <c r="K105" s="14">
        <v>10</v>
      </c>
      <c r="L105" s="14" t="s">
        <v>552</v>
      </c>
      <c r="M105" t="s">
        <v>5</v>
      </c>
      <c r="N105" s="14">
        <v>1.25</v>
      </c>
      <c r="O105" s="14">
        <v>1.25</v>
      </c>
      <c r="AI105" s="17">
        <f t="shared" si="41"/>
        <v>1.25</v>
      </c>
      <c r="AJ105" s="18">
        <f t="shared" si="23"/>
        <v>1.25</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38497</v>
      </c>
      <c r="B106" s="98" t="s">
        <v>705</v>
      </c>
      <c r="C106" t="s">
        <v>64</v>
      </c>
      <c r="D106" t="s">
        <v>473</v>
      </c>
      <c r="E106" t="s">
        <v>65</v>
      </c>
      <c r="F106" t="s">
        <v>585</v>
      </c>
      <c r="G106" t="s">
        <v>548</v>
      </c>
      <c r="H106" s="98" t="s">
        <v>133</v>
      </c>
      <c r="I106" t="s">
        <v>70</v>
      </c>
      <c r="J106" s="16">
        <v>38538</v>
      </c>
      <c r="K106" s="14">
        <v>19</v>
      </c>
      <c r="L106" s="14" t="s">
        <v>64</v>
      </c>
      <c r="M106" t="s">
        <v>4</v>
      </c>
      <c r="N106" s="14">
        <v>5.94</v>
      </c>
      <c r="O106" s="14">
        <v>4.5599999999999996</v>
      </c>
      <c r="AI106" s="17">
        <f t="shared" si="41"/>
        <v>5.94</v>
      </c>
      <c r="AJ106" s="18">
        <f t="shared" si="23"/>
        <v>5.94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38533</v>
      </c>
      <c r="B107" s="98" t="s">
        <v>706</v>
      </c>
      <c r="C107" t="s">
        <v>64</v>
      </c>
      <c r="D107" t="s">
        <v>473</v>
      </c>
      <c r="E107" t="s">
        <v>65</v>
      </c>
      <c r="F107" t="s">
        <v>523</v>
      </c>
      <c r="G107" t="s">
        <v>548</v>
      </c>
      <c r="H107" s="98" t="s">
        <v>707</v>
      </c>
      <c r="I107" t="s">
        <v>70</v>
      </c>
      <c r="J107" s="16">
        <v>38544</v>
      </c>
      <c r="K107" s="14">
        <v>10</v>
      </c>
      <c r="L107" s="14" t="s">
        <v>65</v>
      </c>
      <c r="M107" t="s">
        <v>3</v>
      </c>
      <c r="N107" s="14">
        <v>2.2000000000000002</v>
      </c>
      <c r="O107" s="14">
        <v>3.8</v>
      </c>
      <c r="AI107" s="17">
        <f t="shared" si="41"/>
        <v>2.2000000000000002</v>
      </c>
      <c r="AJ107" s="18">
        <f t="shared" si="23"/>
        <v>2.2000000000000002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38534</v>
      </c>
      <c r="B108" s="98" t="s">
        <v>708</v>
      </c>
      <c r="C108" t="s">
        <v>64</v>
      </c>
      <c r="D108" t="s">
        <v>473</v>
      </c>
      <c r="E108" t="s">
        <v>65</v>
      </c>
      <c r="F108" t="s">
        <v>632</v>
      </c>
      <c r="G108" t="s">
        <v>484</v>
      </c>
      <c r="H108" s="98" t="s">
        <v>709</v>
      </c>
      <c r="I108" t="s">
        <v>70</v>
      </c>
      <c r="J108" s="16">
        <v>38556</v>
      </c>
      <c r="K108" s="14">
        <v>37</v>
      </c>
      <c r="L108" s="14" t="s">
        <v>65</v>
      </c>
      <c r="M108" t="s">
        <v>3</v>
      </c>
      <c r="N108" s="14">
        <v>8.14</v>
      </c>
      <c r="O108" s="14">
        <v>11.36</v>
      </c>
      <c r="AI108" s="17">
        <f t="shared" si="41"/>
        <v>8.14</v>
      </c>
      <c r="AJ108" s="18">
        <f t="shared" si="23"/>
        <v>8.14</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38538</v>
      </c>
      <c r="B109" s="98" t="s">
        <v>710</v>
      </c>
      <c r="C109" t="s">
        <v>64</v>
      </c>
      <c r="D109" t="s">
        <v>473</v>
      </c>
      <c r="E109" t="s">
        <v>65</v>
      </c>
      <c r="F109" t="s">
        <v>585</v>
      </c>
      <c r="G109" t="s">
        <v>548</v>
      </c>
      <c r="H109" s="98" t="s">
        <v>711</v>
      </c>
      <c r="I109" t="s">
        <v>70</v>
      </c>
      <c r="J109" s="16">
        <v>38612</v>
      </c>
      <c r="K109" s="14">
        <v>34</v>
      </c>
      <c r="L109" s="14" t="s">
        <v>65</v>
      </c>
      <c r="M109" t="s">
        <v>3</v>
      </c>
      <c r="N109" s="14">
        <v>7.48</v>
      </c>
      <c r="O109" s="14">
        <v>10.52</v>
      </c>
      <c r="AI109" s="17">
        <f t="shared" si="41"/>
        <v>7.48</v>
      </c>
      <c r="AJ109" s="18">
        <f t="shared" si="23"/>
        <v>7.48</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38543</v>
      </c>
      <c r="B110" s="98" t="s">
        <v>712</v>
      </c>
      <c r="C110" t="s">
        <v>64</v>
      </c>
      <c r="D110" t="s">
        <v>473</v>
      </c>
      <c r="E110" t="s">
        <v>65</v>
      </c>
      <c r="F110" t="s">
        <v>499</v>
      </c>
      <c r="G110" t="s">
        <v>484</v>
      </c>
      <c r="H110" s="98" t="s">
        <v>713</v>
      </c>
      <c r="I110" t="s">
        <v>70</v>
      </c>
      <c r="J110" s="16">
        <v>38611</v>
      </c>
      <c r="K110" s="14">
        <v>43</v>
      </c>
      <c r="L110" s="14" t="s">
        <v>65</v>
      </c>
      <c r="M110" t="s">
        <v>3</v>
      </c>
      <c r="N110" s="14">
        <v>9.4600000000000009</v>
      </c>
      <c r="O110" s="14">
        <v>13.04</v>
      </c>
      <c r="AI110" s="17">
        <f t="shared" si="41"/>
        <v>9.4600000000000009</v>
      </c>
      <c r="AJ110" s="18">
        <f t="shared" si="23"/>
        <v>9.4600000000000009</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38544</v>
      </c>
      <c r="B111" s="98" t="s">
        <v>714</v>
      </c>
      <c r="C111" t="s">
        <v>64</v>
      </c>
      <c r="D111" t="s">
        <v>473</v>
      </c>
      <c r="E111" t="s">
        <v>65</v>
      </c>
      <c r="F111" t="s">
        <v>523</v>
      </c>
      <c r="G111" t="s">
        <v>715</v>
      </c>
      <c r="H111" s="98" t="s">
        <v>716</v>
      </c>
      <c r="I111" t="s">
        <v>70</v>
      </c>
      <c r="J111" s="16">
        <v>38554</v>
      </c>
      <c r="K111" s="14">
        <v>15</v>
      </c>
      <c r="L111" s="14" t="s">
        <v>64</v>
      </c>
      <c r="M111" t="s">
        <v>3</v>
      </c>
      <c r="N111" s="14">
        <v>5.2</v>
      </c>
      <c r="O111" s="14">
        <v>3.3</v>
      </c>
      <c r="AI111" s="17">
        <f t="shared" si="41"/>
        <v>5.2</v>
      </c>
      <c r="AJ111" s="18">
        <f t="shared" si="23"/>
        <v>5.2</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38548</v>
      </c>
      <c r="B112" s="98" t="s">
        <v>717</v>
      </c>
      <c r="C112" t="s">
        <v>64</v>
      </c>
      <c r="D112" t="s">
        <v>473</v>
      </c>
      <c r="E112" t="s">
        <v>65</v>
      </c>
      <c r="F112" t="s">
        <v>594</v>
      </c>
      <c r="G112" t="s">
        <v>548</v>
      </c>
      <c r="H112" s="98" t="s">
        <v>718</v>
      </c>
      <c r="I112" t="s">
        <v>70</v>
      </c>
      <c r="J112" s="16">
        <v>38579</v>
      </c>
      <c r="K112" s="14">
        <v>21</v>
      </c>
      <c r="L112" s="14" t="s">
        <v>64</v>
      </c>
      <c r="M112" t="s">
        <v>3</v>
      </c>
      <c r="N112" s="14">
        <v>6.88</v>
      </c>
      <c r="O112" s="14">
        <v>4.62</v>
      </c>
      <c r="AI112" s="17">
        <f t="shared" si="41"/>
        <v>6.88</v>
      </c>
      <c r="AJ112" s="18">
        <f t="shared" si="23"/>
        <v>6.88</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38548</v>
      </c>
      <c r="B113" s="98" t="s">
        <v>719</v>
      </c>
      <c r="C113" t="s">
        <v>64</v>
      </c>
      <c r="D113" t="s">
        <v>473</v>
      </c>
      <c r="E113" t="s">
        <v>65</v>
      </c>
      <c r="F113" t="s">
        <v>720</v>
      </c>
      <c r="G113" t="s">
        <v>677</v>
      </c>
      <c r="H113" s="98" t="s">
        <v>721</v>
      </c>
      <c r="I113" t="s">
        <v>69</v>
      </c>
      <c r="J113" s="16">
        <v>38669</v>
      </c>
      <c r="K113" s="14">
        <v>37</v>
      </c>
      <c r="L113" s="14" t="s">
        <v>65</v>
      </c>
      <c r="M113" t="s">
        <v>4</v>
      </c>
      <c r="N113" s="14">
        <v>4.4400000000000004</v>
      </c>
      <c r="O113" s="14">
        <v>5.31</v>
      </c>
      <c r="AI113" s="17">
        <f t="shared" si="41"/>
        <v>4.4400000000000004</v>
      </c>
      <c r="AJ113" s="18">
        <f t="shared" si="23"/>
        <v>4.4400000000000004</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38549</v>
      </c>
      <c r="B114" s="98" t="s">
        <v>722</v>
      </c>
      <c r="C114" t="s">
        <v>64</v>
      </c>
      <c r="D114" t="s">
        <v>473</v>
      </c>
      <c r="E114" t="s">
        <v>65</v>
      </c>
      <c r="F114" t="s">
        <v>626</v>
      </c>
      <c r="G114" t="s">
        <v>576</v>
      </c>
      <c r="H114" s="98" t="s">
        <v>723</v>
      </c>
      <c r="I114" t="s">
        <v>69</v>
      </c>
      <c r="J114" s="16">
        <v>38550</v>
      </c>
      <c r="K114" s="14">
        <v>22</v>
      </c>
      <c r="L114" s="14" t="s">
        <v>64</v>
      </c>
      <c r="M114" t="s">
        <v>3</v>
      </c>
      <c r="N114" s="14">
        <v>3.58</v>
      </c>
      <c r="O114" s="14">
        <v>2.42</v>
      </c>
      <c r="AI114" s="17">
        <f t="shared" si="41"/>
        <v>3.58</v>
      </c>
      <c r="AJ114" s="18">
        <f t="shared" si="23"/>
        <v>3.58</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38556</v>
      </c>
      <c r="B115" s="98" t="s">
        <v>724</v>
      </c>
      <c r="C115" t="s">
        <v>64</v>
      </c>
      <c r="D115" t="s">
        <v>473</v>
      </c>
      <c r="E115" t="s">
        <v>65</v>
      </c>
      <c r="F115" t="s">
        <v>523</v>
      </c>
      <c r="G115" t="s">
        <v>715</v>
      </c>
      <c r="H115" s="98" t="s">
        <v>725</v>
      </c>
      <c r="I115" t="s">
        <v>70</v>
      </c>
      <c r="J115" s="16">
        <v>38579</v>
      </c>
      <c r="K115" s="14">
        <v>10</v>
      </c>
      <c r="L115" s="14" t="s">
        <v>552</v>
      </c>
      <c r="M115" t="s">
        <v>5</v>
      </c>
      <c r="N115" s="14">
        <v>2.5</v>
      </c>
      <c r="O115" s="14">
        <v>2.5</v>
      </c>
      <c r="AI115" s="17">
        <f t="shared" si="41"/>
        <v>2.5</v>
      </c>
      <c r="AJ115" s="18">
        <f t="shared" si="23"/>
        <v>2.5</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38577</v>
      </c>
      <c r="B116" s="98" t="s">
        <v>726</v>
      </c>
      <c r="C116" t="s">
        <v>64</v>
      </c>
      <c r="D116" t="s">
        <v>473</v>
      </c>
      <c r="E116" t="s">
        <v>65</v>
      </c>
      <c r="F116" t="s">
        <v>626</v>
      </c>
      <c r="G116" t="s">
        <v>576</v>
      </c>
      <c r="H116" s="98" t="s">
        <v>727</v>
      </c>
      <c r="I116" t="s">
        <v>69</v>
      </c>
      <c r="J116" s="16">
        <v>38599</v>
      </c>
      <c r="K116" s="14">
        <v>15</v>
      </c>
      <c r="L116" s="14" t="s">
        <v>65</v>
      </c>
      <c r="M116" t="s">
        <v>4</v>
      </c>
      <c r="N116" s="14">
        <v>1.8</v>
      </c>
      <c r="O116" s="14">
        <v>2.4500000000000002</v>
      </c>
      <c r="AI116" s="17">
        <f t="shared" si="41"/>
        <v>1.8</v>
      </c>
      <c r="AJ116" s="18">
        <f t="shared" si="23"/>
        <v>1.8</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38578</v>
      </c>
      <c r="B117" s="98" t="s">
        <v>728</v>
      </c>
      <c r="C117" t="s">
        <v>64</v>
      </c>
      <c r="D117" t="s">
        <v>473</v>
      </c>
      <c r="E117" t="s">
        <v>65</v>
      </c>
      <c r="F117" t="s">
        <v>523</v>
      </c>
      <c r="G117" t="s">
        <v>715</v>
      </c>
      <c r="H117" s="98" t="s">
        <v>729</v>
      </c>
      <c r="I117" t="s">
        <v>70</v>
      </c>
      <c r="J117" s="16">
        <v>38599</v>
      </c>
      <c r="K117" s="14">
        <v>12</v>
      </c>
      <c r="L117" s="14" t="s">
        <v>65</v>
      </c>
      <c r="M117" t="s">
        <v>3</v>
      </c>
      <c r="N117" s="14">
        <v>2.64</v>
      </c>
      <c r="O117" s="14">
        <v>4.3600000000000003</v>
      </c>
      <c r="AI117" s="17">
        <f t="shared" si="41"/>
        <v>2.64</v>
      </c>
      <c r="AJ117" s="18">
        <f t="shared" si="23"/>
        <v>2.64</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38598</v>
      </c>
      <c r="B118" s="98" t="s">
        <v>730</v>
      </c>
      <c r="C118" t="s">
        <v>64</v>
      </c>
      <c r="D118" t="s">
        <v>473</v>
      </c>
      <c r="E118" t="s">
        <v>65</v>
      </c>
      <c r="F118" t="s">
        <v>594</v>
      </c>
      <c r="G118" t="s">
        <v>484</v>
      </c>
      <c r="H118" s="98" t="s">
        <v>731</v>
      </c>
      <c r="I118" t="s">
        <v>70</v>
      </c>
      <c r="J118" s="16">
        <v>38740</v>
      </c>
      <c r="K118" s="14">
        <v>47</v>
      </c>
      <c r="L118" s="14" t="s">
        <v>64</v>
      </c>
      <c r="M118" t="s">
        <v>4</v>
      </c>
      <c r="N118" s="14">
        <v>13.22</v>
      </c>
      <c r="O118" s="14">
        <v>11.28</v>
      </c>
      <c r="AI118" s="17">
        <f t="shared" si="41"/>
        <v>13.22</v>
      </c>
      <c r="AJ118" s="18">
        <f t="shared" si="23"/>
        <v>13.22</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38599</v>
      </c>
      <c r="B119" s="98" t="s">
        <v>732</v>
      </c>
      <c r="C119" t="s">
        <v>64</v>
      </c>
      <c r="D119" t="s">
        <v>473</v>
      </c>
      <c r="E119" t="s">
        <v>65</v>
      </c>
      <c r="F119" t="s">
        <v>523</v>
      </c>
      <c r="G119" t="s">
        <v>715</v>
      </c>
      <c r="H119" s="98" t="s">
        <v>733</v>
      </c>
      <c r="I119" t="s">
        <v>70</v>
      </c>
      <c r="J119" s="16">
        <v>38599</v>
      </c>
      <c r="K119" s="14">
        <v>15</v>
      </c>
      <c r="L119" s="14" t="s">
        <v>65</v>
      </c>
      <c r="M119" t="s">
        <v>3</v>
      </c>
      <c r="N119" s="14">
        <v>3.3</v>
      </c>
      <c r="O119" s="14">
        <v>5.2</v>
      </c>
      <c r="AI119" s="17">
        <f t="shared" si="41"/>
        <v>3.3</v>
      </c>
      <c r="AJ119" s="18">
        <f t="shared" si="23"/>
        <v>3.3</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38599</v>
      </c>
      <c r="B120" s="98" t="s">
        <v>734</v>
      </c>
      <c r="C120" t="s">
        <v>64</v>
      </c>
      <c r="D120" t="s">
        <v>473</v>
      </c>
      <c r="E120" t="s">
        <v>65</v>
      </c>
      <c r="F120" t="s">
        <v>523</v>
      </c>
      <c r="G120" t="s">
        <v>715</v>
      </c>
      <c r="H120" s="98" t="s">
        <v>735</v>
      </c>
      <c r="I120" t="s">
        <v>70</v>
      </c>
      <c r="J120" s="16">
        <v>38666</v>
      </c>
      <c r="K120" s="14">
        <v>26</v>
      </c>
      <c r="L120" s="14" t="s">
        <v>65</v>
      </c>
      <c r="M120" t="s">
        <v>3</v>
      </c>
      <c r="N120" s="14">
        <v>5.72</v>
      </c>
      <c r="O120" s="14">
        <v>8.2799999999999994</v>
      </c>
      <c r="AI120" s="17">
        <f t="shared" si="41"/>
        <v>5.72</v>
      </c>
      <c r="AJ120" s="18">
        <f t="shared" si="23"/>
        <v>5.72</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38600</v>
      </c>
      <c r="B121" s="98" t="s">
        <v>736</v>
      </c>
      <c r="C121" t="s">
        <v>64</v>
      </c>
      <c r="D121" t="s">
        <v>473</v>
      </c>
      <c r="E121" t="s">
        <v>65</v>
      </c>
      <c r="F121" t="s">
        <v>626</v>
      </c>
      <c r="G121" t="s">
        <v>576</v>
      </c>
      <c r="H121" s="98" t="s">
        <v>737</v>
      </c>
      <c r="I121" t="s">
        <v>69</v>
      </c>
      <c r="J121" s="16">
        <v>38680</v>
      </c>
      <c r="K121" s="14">
        <v>39</v>
      </c>
      <c r="L121" s="14" t="s">
        <v>64</v>
      </c>
      <c r="M121" t="s">
        <v>3</v>
      </c>
      <c r="N121" s="14">
        <v>5.96</v>
      </c>
      <c r="O121" s="14">
        <v>4.29</v>
      </c>
      <c r="AI121" s="17">
        <f t="shared" si="41"/>
        <v>5.96</v>
      </c>
      <c r="AJ121" s="18">
        <f t="shared" si="23"/>
        <v>5.96</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38602</v>
      </c>
      <c r="B122" s="98" t="s">
        <v>738</v>
      </c>
      <c r="C122" t="s">
        <v>64</v>
      </c>
      <c r="D122" t="s">
        <v>473</v>
      </c>
      <c r="E122" t="s">
        <v>65</v>
      </c>
      <c r="F122" t="s">
        <v>478</v>
      </c>
      <c r="G122" t="s">
        <v>677</v>
      </c>
      <c r="H122" s="98" t="s">
        <v>739</v>
      </c>
      <c r="I122" t="s">
        <v>70</v>
      </c>
      <c r="J122" s="16">
        <v>38602</v>
      </c>
      <c r="K122" s="14">
        <v>49</v>
      </c>
      <c r="L122" s="14" t="s">
        <v>64</v>
      </c>
      <c r="M122" t="s">
        <v>3</v>
      </c>
      <c r="N122" s="14">
        <v>14.72</v>
      </c>
      <c r="O122" s="14">
        <v>10.78</v>
      </c>
      <c r="AI122" s="17">
        <f t="shared" si="41"/>
        <v>14.72</v>
      </c>
      <c r="AJ122" s="18">
        <f t="shared" si="23"/>
        <v>14.72</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38609</v>
      </c>
      <c r="B123" s="98" t="s">
        <v>740</v>
      </c>
      <c r="C123" t="s">
        <v>64</v>
      </c>
      <c r="D123" t="s">
        <v>473</v>
      </c>
      <c r="E123" t="s">
        <v>65</v>
      </c>
      <c r="F123" t="s">
        <v>741</v>
      </c>
      <c r="G123" t="s">
        <v>481</v>
      </c>
      <c r="H123" s="98" t="s">
        <v>742</v>
      </c>
      <c r="I123" t="s">
        <v>70</v>
      </c>
      <c r="J123" s="16">
        <v>38616</v>
      </c>
      <c r="K123" s="14">
        <v>7</v>
      </c>
      <c r="L123" s="14" t="s">
        <v>65</v>
      </c>
      <c r="M123" t="s">
        <v>3</v>
      </c>
      <c r="N123" s="14">
        <v>1.54</v>
      </c>
      <c r="O123" s="14">
        <v>2.96</v>
      </c>
      <c r="AI123" s="17">
        <f t="shared" si="41"/>
        <v>1.54</v>
      </c>
      <c r="AJ123" s="18">
        <f t="shared" si="23"/>
        <v>1.54</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38616</v>
      </c>
      <c r="B124" s="98" t="s">
        <v>743</v>
      </c>
      <c r="C124" t="s">
        <v>64</v>
      </c>
      <c r="D124" t="s">
        <v>473</v>
      </c>
      <c r="E124" t="s">
        <v>65</v>
      </c>
      <c r="F124" t="s">
        <v>585</v>
      </c>
      <c r="G124" t="s">
        <v>627</v>
      </c>
      <c r="H124" s="98" t="s">
        <v>744</v>
      </c>
      <c r="I124" t="s">
        <v>70</v>
      </c>
      <c r="J124" s="16">
        <v>38690</v>
      </c>
      <c r="K124" s="14">
        <v>51</v>
      </c>
      <c r="L124" s="14" t="s">
        <v>64</v>
      </c>
      <c r="M124" t="s">
        <v>3</v>
      </c>
      <c r="N124" s="14">
        <v>15.28</v>
      </c>
      <c r="O124" s="14">
        <v>11.22</v>
      </c>
      <c r="AI124" s="17">
        <f t="shared" si="41"/>
        <v>15.28</v>
      </c>
      <c r="AJ124" s="18">
        <f t="shared" si="23"/>
        <v>15.28</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38617</v>
      </c>
      <c r="B125" s="98" t="s">
        <v>745</v>
      </c>
      <c r="C125" t="s">
        <v>64</v>
      </c>
      <c r="D125" t="s">
        <v>473</v>
      </c>
      <c r="E125" t="s">
        <v>65</v>
      </c>
      <c r="F125" t="s">
        <v>746</v>
      </c>
      <c r="G125" t="s">
        <v>481</v>
      </c>
      <c r="H125" s="98" t="s">
        <v>747</v>
      </c>
      <c r="I125" t="s">
        <v>70</v>
      </c>
      <c r="J125" s="16">
        <v>38773</v>
      </c>
      <c r="K125" s="14">
        <v>10</v>
      </c>
      <c r="L125" s="14" t="s">
        <v>64</v>
      </c>
      <c r="M125" t="s">
        <v>4</v>
      </c>
      <c r="N125" s="14">
        <v>3.6</v>
      </c>
      <c r="O125" s="14">
        <v>2.4</v>
      </c>
      <c r="AI125" s="17">
        <f t="shared" si="41"/>
        <v>3.6</v>
      </c>
      <c r="AJ125" s="18">
        <f t="shared" si="23"/>
        <v>3.6</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38627</v>
      </c>
      <c r="B126" s="98" t="s">
        <v>748</v>
      </c>
      <c r="C126" t="s">
        <v>64</v>
      </c>
      <c r="D126" t="s">
        <v>473</v>
      </c>
      <c r="E126" t="s">
        <v>65</v>
      </c>
      <c r="F126" t="s">
        <v>499</v>
      </c>
      <c r="G126" t="s">
        <v>481</v>
      </c>
      <c r="H126" s="98" t="s">
        <v>749</v>
      </c>
      <c r="I126" t="s">
        <v>70</v>
      </c>
      <c r="J126" s="16">
        <v>38627</v>
      </c>
      <c r="K126" s="14">
        <v>12</v>
      </c>
      <c r="L126" s="14" t="s">
        <v>65</v>
      </c>
      <c r="M126" t="s">
        <v>3</v>
      </c>
      <c r="N126" s="14">
        <v>2.64</v>
      </c>
      <c r="O126" s="14">
        <v>4.3600000000000003</v>
      </c>
      <c r="AI126" s="17">
        <f t="shared" si="41"/>
        <v>2.64</v>
      </c>
      <c r="AJ126" s="18">
        <f t="shared" si="23"/>
        <v>2.64</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38628</v>
      </c>
      <c r="B127" s="98" t="s">
        <v>750</v>
      </c>
      <c r="C127" t="s">
        <v>64</v>
      </c>
      <c r="D127" t="s">
        <v>473</v>
      </c>
      <c r="E127" t="s">
        <v>65</v>
      </c>
      <c r="F127" t="s">
        <v>539</v>
      </c>
      <c r="G127" t="s">
        <v>484</v>
      </c>
      <c r="H127" s="98" t="s">
        <v>751</v>
      </c>
      <c r="I127" t="s">
        <v>70</v>
      </c>
      <c r="J127" s="16">
        <v>38715</v>
      </c>
      <c r="K127" s="14">
        <v>26</v>
      </c>
      <c r="L127" s="14" t="s">
        <v>65</v>
      </c>
      <c r="M127" t="s">
        <v>3</v>
      </c>
      <c r="N127" s="14">
        <v>5.72</v>
      </c>
      <c r="O127" s="14">
        <v>8.2799999999999994</v>
      </c>
      <c r="AI127" s="17">
        <f t="shared" si="41"/>
        <v>5.72</v>
      </c>
      <c r="AJ127" s="18">
        <f t="shared" si="23"/>
        <v>5.72</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38629</v>
      </c>
      <c r="B128" s="98" t="s">
        <v>752</v>
      </c>
      <c r="C128" t="s">
        <v>64</v>
      </c>
      <c r="D128" t="s">
        <v>473</v>
      </c>
      <c r="E128" t="s">
        <v>65</v>
      </c>
      <c r="F128" t="s">
        <v>746</v>
      </c>
      <c r="G128" t="s">
        <v>481</v>
      </c>
      <c r="H128" s="98" t="s">
        <v>747</v>
      </c>
      <c r="I128" t="s">
        <v>70</v>
      </c>
      <c r="J128" s="16">
        <v>38780</v>
      </c>
      <c r="K128" s="14">
        <v>20</v>
      </c>
      <c r="L128" s="14" t="s">
        <v>65</v>
      </c>
      <c r="M128" t="s">
        <v>3</v>
      </c>
      <c r="N128" s="14">
        <v>4.4000000000000004</v>
      </c>
      <c r="O128" s="14">
        <v>6.6</v>
      </c>
      <c r="AI128" s="17">
        <f t="shared" si="41"/>
        <v>4.4000000000000004</v>
      </c>
      <c r="AJ128" s="18">
        <f t="shared" si="23"/>
        <v>4.4000000000000004</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38632</v>
      </c>
      <c r="B129" s="98" t="s">
        <v>753</v>
      </c>
      <c r="C129" t="s">
        <v>64</v>
      </c>
      <c r="D129" t="s">
        <v>473</v>
      </c>
      <c r="E129" t="s">
        <v>65</v>
      </c>
      <c r="F129" t="s">
        <v>720</v>
      </c>
      <c r="G129" t="s">
        <v>677</v>
      </c>
      <c r="H129" s="98" t="s">
        <v>754</v>
      </c>
      <c r="I129" t="s">
        <v>69</v>
      </c>
      <c r="J129" s="16">
        <v>38696</v>
      </c>
      <c r="K129" s="14">
        <v>35</v>
      </c>
      <c r="L129" s="14" t="s">
        <v>552</v>
      </c>
      <c r="M129" t="s">
        <v>5</v>
      </c>
      <c r="N129" s="14">
        <v>4.375</v>
      </c>
      <c r="O129" s="14">
        <v>4.375</v>
      </c>
      <c r="AI129" s="17">
        <f t="shared" si="41"/>
        <v>4.375</v>
      </c>
      <c r="AJ129" s="18">
        <f t="shared" si="23"/>
        <v>4.375</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38633</v>
      </c>
      <c r="B130" s="98" t="s">
        <v>755</v>
      </c>
      <c r="C130" t="s">
        <v>64</v>
      </c>
      <c r="D130" t="s">
        <v>473</v>
      </c>
      <c r="E130" t="s">
        <v>65</v>
      </c>
      <c r="F130" t="s">
        <v>499</v>
      </c>
      <c r="G130" t="s">
        <v>481</v>
      </c>
      <c r="H130" s="98" t="s">
        <v>756</v>
      </c>
      <c r="I130" t="s">
        <v>70</v>
      </c>
      <c r="J130" s="16">
        <v>38641</v>
      </c>
      <c r="K130" s="14">
        <v>12</v>
      </c>
      <c r="L130" s="14" t="s">
        <v>65</v>
      </c>
      <c r="M130" t="s">
        <v>3</v>
      </c>
      <c r="N130" s="14">
        <v>2.64</v>
      </c>
      <c r="O130" s="14">
        <v>4.3600000000000003</v>
      </c>
      <c r="AI130" s="17">
        <f t="shared" si="41"/>
        <v>2.64</v>
      </c>
      <c r="AJ130" s="18">
        <f t="shared" ref="AJ130:AJ193" si="42">SUMIFS(N130,D130,"*"&amp;$BC$1&amp;"*")</f>
        <v>2.64</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38653</v>
      </c>
      <c r="B131" s="98" t="s">
        <v>757</v>
      </c>
      <c r="C131" t="s">
        <v>64</v>
      </c>
      <c r="D131" t="s">
        <v>473</v>
      </c>
      <c r="E131" t="s">
        <v>65</v>
      </c>
      <c r="F131" t="s">
        <v>499</v>
      </c>
      <c r="G131" t="s">
        <v>484</v>
      </c>
      <c r="H131" s="98" t="s">
        <v>747</v>
      </c>
      <c r="I131" t="s">
        <v>70</v>
      </c>
      <c r="J131" s="16">
        <v>38669</v>
      </c>
      <c r="K131" s="14">
        <v>15</v>
      </c>
      <c r="L131" s="14" t="s">
        <v>65</v>
      </c>
      <c r="M131" t="s">
        <v>3</v>
      </c>
      <c r="N131" s="14">
        <v>3.3</v>
      </c>
      <c r="O131" s="14">
        <v>5.2</v>
      </c>
      <c r="AI131" s="17">
        <f t="shared" ref="AI131:AI194" si="60">SUM(AJ131:BA131)</f>
        <v>3.3</v>
      </c>
      <c r="AJ131" s="18">
        <f t="shared" si="42"/>
        <v>3.3</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38657</v>
      </c>
      <c r="B132" s="98" t="s">
        <v>758</v>
      </c>
      <c r="C132" t="s">
        <v>64</v>
      </c>
      <c r="D132" t="s">
        <v>473</v>
      </c>
      <c r="E132" t="s">
        <v>65</v>
      </c>
      <c r="F132" t="s">
        <v>478</v>
      </c>
      <c r="G132" t="s">
        <v>715</v>
      </c>
      <c r="H132" s="98" t="s">
        <v>759</v>
      </c>
      <c r="I132" t="s">
        <v>84</v>
      </c>
      <c r="J132" s="16">
        <v>38805</v>
      </c>
      <c r="K132" s="14">
        <v>10</v>
      </c>
      <c r="L132" s="14" t="s">
        <v>552</v>
      </c>
      <c r="M132" t="s">
        <v>5</v>
      </c>
      <c r="N132" s="14">
        <v>2.5</v>
      </c>
      <c r="O132" s="14">
        <v>2.5</v>
      </c>
      <c r="P132" t="s">
        <v>64</v>
      </c>
      <c r="Q132" t="s">
        <v>545</v>
      </c>
      <c r="R132" t="s">
        <v>64</v>
      </c>
      <c r="S132" t="s">
        <v>669</v>
      </c>
      <c r="T132" t="s">
        <v>64</v>
      </c>
      <c r="U132" t="s">
        <v>720</v>
      </c>
      <c r="V132" t="s">
        <v>65</v>
      </c>
      <c r="W132" t="s">
        <v>585</v>
      </c>
      <c r="X132" t="s">
        <v>65</v>
      </c>
      <c r="Y132" t="s">
        <v>528</v>
      </c>
      <c r="Z132" t="s">
        <v>65</v>
      </c>
      <c r="AA132" t="s">
        <v>499</v>
      </c>
      <c r="AB132" t="s">
        <v>552</v>
      </c>
      <c r="AD132" t="s">
        <v>552</v>
      </c>
      <c r="AI132" s="17">
        <f t="shared" si="60"/>
        <v>2.5</v>
      </c>
      <c r="AJ132" s="18">
        <f t="shared" si="42"/>
        <v>2.5</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38659</v>
      </c>
      <c r="B133" s="98" t="s">
        <v>760</v>
      </c>
      <c r="C133" t="s">
        <v>64</v>
      </c>
      <c r="D133" t="s">
        <v>473</v>
      </c>
      <c r="E133" t="s">
        <v>65</v>
      </c>
      <c r="F133" t="s">
        <v>478</v>
      </c>
      <c r="G133" t="s">
        <v>715</v>
      </c>
      <c r="H133" s="98" t="s">
        <v>761</v>
      </c>
      <c r="I133" t="s">
        <v>70</v>
      </c>
      <c r="J133" s="16">
        <v>38703</v>
      </c>
      <c r="K133" s="14">
        <v>36</v>
      </c>
      <c r="L133" s="14" t="s">
        <v>65</v>
      </c>
      <c r="M133" t="s">
        <v>3</v>
      </c>
      <c r="N133" s="14">
        <v>7.92</v>
      </c>
      <c r="O133" s="14">
        <v>11.08</v>
      </c>
      <c r="AI133" s="17">
        <f t="shared" si="60"/>
        <v>7.92</v>
      </c>
      <c r="AJ133" s="18">
        <f t="shared" si="42"/>
        <v>7.92</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38667</v>
      </c>
      <c r="B134" s="98" t="s">
        <v>762</v>
      </c>
      <c r="C134" t="s">
        <v>64</v>
      </c>
      <c r="D134" t="s">
        <v>473</v>
      </c>
      <c r="E134" t="s">
        <v>65</v>
      </c>
      <c r="F134" t="s">
        <v>478</v>
      </c>
      <c r="G134" t="s">
        <v>677</v>
      </c>
      <c r="H134" s="98" t="s">
        <v>721</v>
      </c>
      <c r="I134" t="s">
        <v>70</v>
      </c>
      <c r="J134" s="16">
        <v>38667</v>
      </c>
      <c r="K134" s="14">
        <v>37</v>
      </c>
      <c r="L134" s="14" t="s">
        <v>65</v>
      </c>
      <c r="M134" t="s">
        <v>3</v>
      </c>
      <c r="N134" s="14">
        <v>8.14</v>
      </c>
      <c r="O134" s="14">
        <v>11.36</v>
      </c>
      <c r="AI134" s="17">
        <f t="shared" si="60"/>
        <v>8.14</v>
      </c>
      <c r="AJ134" s="18">
        <f t="shared" si="42"/>
        <v>8.14</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38679</v>
      </c>
      <c r="B135" s="98" t="s">
        <v>763</v>
      </c>
      <c r="C135" t="s">
        <v>64</v>
      </c>
      <c r="D135" t="s">
        <v>473</v>
      </c>
      <c r="E135" t="s">
        <v>65</v>
      </c>
      <c r="F135" t="s">
        <v>499</v>
      </c>
      <c r="G135" t="s">
        <v>484</v>
      </c>
      <c r="H135" s="98" t="s">
        <v>764</v>
      </c>
      <c r="I135" t="s">
        <v>70</v>
      </c>
      <c r="J135" s="16">
        <v>38696</v>
      </c>
      <c r="K135" s="14">
        <v>15</v>
      </c>
      <c r="L135" s="14" t="s">
        <v>65</v>
      </c>
      <c r="M135" t="s">
        <v>3</v>
      </c>
      <c r="N135" s="14">
        <v>3.3</v>
      </c>
      <c r="O135" s="14">
        <v>5.2</v>
      </c>
      <c r="AI135" s="17">
        <f t="shared" si="60"/>
        <v>3.3</v>
      </c>
      <c r="AJ135" s="18">
        <f t="shared" si="42"/>
        <v>3.3</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38696</v>
      </c>
      <c r="B136" s="98" t="s">
        <v>765</v>
      </c>
      <c r="C136" t="s">
        <v>64</v>
      </c>
      <c r="D136" t="s">
        <v>473</v>
      </c>
      <c r="E136" t="s">
        <v>65</v>
      </c>
      <c r="F136" t="s">
        <v>499</v>
      </c>
      <c r="G136" t="s">
        <v>484</v>
      </c>
      <c r="H136" s="98" t="s">
        <v>747</v>
      </c>
      <c r="I136" t="s">
        <v>70</v>
      </c>
      <c r="J136" s="16">
        <v>38809</v>
      </c>
      <c r="K136" s="14">
        <v>2</v>
      </c>
      <c r="L136" s="14" t="s">
        <v>552</v>
      </c>
      <c r="M136" t="s">
        <v>5</v>
      </c>
      <c r="N136" s="14">
        <v>0.5</v>
      </c>
      <c r="O136" s="14">
        <v>0.5</v>
      </c>
      <c r="AI136" s="17">
        <f t="shared" si="60"/>
        <v>0.5</v>
      </c>
      <c r="AJ136" s="18">
        <f t="shared" si="42"/>
        <v>0.5</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38696</v>
      </c>
      <c r="B137" s="98" t="s">
        <v>766</v>
      </c>
      <c r="C137" t="s">
        <v>64</v>
      </c>
      <c r="D137" t="s">
        <v>473</v>
      </c>
      <c r="E137" t="s">
        <v>65</v>
      </c>
      <c r="F137" t="s">
        <v>585</v>
      </c>
      <c r="G137" t="s">
        <v>627</v>
      </c>
      <c r="H137" s="98" t="s">
        <v>767</v>
      </c>
      <c r="I137" t="s">
        <v>70</v>
      </c>
      <c r="J137" s="16">
        <v>38760</v>
      </c>
      <c r="K137" s="14">
        <v>23</v>
      </c>
      <c r="L137" s="14" t="s">
        <v>65</v>
      </c>
      <c r="M137" t="s">
        <v>3</v>
      </c>
      <c r="N137" s="14">
        <v>5.0599999999999996</v>
      </c>
      <c r="O137" s="14">
        <v>7.44</v>
      </c>
      <c r="AI137" s="17">
        <f t="shared" si="60"/>
        <v>5.0599999999999996</v>
      </c>
      <c r="AJ137" s="18">
        <f t="shared" si="42"/>
        <v>5.0599999999999996</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38696</v>
      </c>
      <c r="B138" s="98" t="s">
        <v>768</v>
      </c>
      <c r="C138" t="s">
        <v>64</v>
      </c>
      <c r="D138" t="s">
        <v>473</v>
      </c>
      <c r="E138" t="s">
        <v>65</v>
      </c>
      <c r="F138" t="s">
        <v>478</v>
      </c>
      <c r="G138" t="s">
        <v>677</v>
      </c>
      <c r="H138" s="98" t="s">
        <v>769</v>
      </c>
      <c r="I138" t="s">
        <v>70</v>
      </c>
      <c r="J138" s="16">
        <v>38752</v>
      </c>
      <c r="K138" s="14">
        <v>65</v>
      </c>
      <c r="L138" s="14" t="s">
        <v>552</v>
      </c>
      <c r="M138" t="s">
        <v>5</v>
      </c>
      <c r="N138" s="14">
        <v>16.25</v>
      </c>
      <c r="O138" s="14">
        <v>16.25</v>
      </c>
      <c r="AI138" s="17">
        <f t="shared" si="60"/>
        <v>16.25</v>
      </c>
      <c r="AJ138" s="18">
        <f t="shared" si="42"/>
        <v>16.25</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38696</v>
      </c>
      <c r="B139" s="98" t="s">
        <v>770</v>
      </c>
      <c r="C139" t="s">
        <v>64</v>
      </c>
      <c r="D139" t="s">
        <v>473</v>
      </c>
      <c r="E139" t="s">
        <v>65</v>
      </c>
      <c r="F139" t="s">
        <v>523</v>
      </c>
      <c r="G139" t="s">
        <v>677</v>
      </c>
      <c r="H139" s="98" t="s">
        <v>771</v>
      </c>
      <c r="I139" t="s">
        <v>70</v>
      </c>
      <c r="J139" s="16">
        <v>38787</v>
      </c>
      <c r="K139" s="14">
        <v>38</v>
      </c>
      <c r="L139" s="14" t="s">
        <v>65</v>
      </c>
      <c r="M139" t="s">
        <v>3</v>
      </c>
      <c r="N139" s="14">
        <v>8.36</v>
      </c>
      <c r="O139" s="14">
        <v>11.64</v>
      </c>
      <c r="AI139" s="17">
        <f t="shared" si="60"/>
        <v>8.36</v>
      </c>
      <c r="AJ139" s="18">
        <f t="shared" si="42"/>
        <v>8.36</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38698</v>
      </c>
      <c r="B140" s="98" t="s">
        <v>772</v>
      </c>
      <c r="C140" t="s">
        <v>64</v>
      </c>
      <c r="D140" t="s">
        <v>473</v>
      </c>
      <c r="E140" t="s">
        <v>65</v>
      </c>
      <c r="F140" t="s">
        <v>626</v>
      </c>
      <c r="G140" t="s">
        <v>548</v>
      </c>
      <c r="H140" s="98" t="s">
        <v>773</v>
      </c>
      <c r="I140" t="s">
        <v>69</v>
      </c>
      <c r="J140" s="16">
        <v>38813</v>
      </c>
      <c r="K140" s="14">
        <v>25</v>
      </c>
      <c r="L140" s="14" t="s">
        <v>552</v>
      </c>
      <c r="M140" t="s">
        <v>5</v>
      </c>
      <c r="N140" s="14">
        <v>3.125</v>
      </c>
      <c r="O140" s="14">
        <v>3.125</v>
      </c>
      <c r="AI140" s="17">
        <f t="shared" si="60"/>
        <v>3.125</v>
      </c>
      <c r="AJ140" s="18">
        <f t="shared" si="42"/>
        <v>3.125</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38703</v>
      </c>
      <c r="B141" s="98" t="s">
        <v>774</v>
      </c>
      <c r="C141" t="s">
        <v>64</v>
      </c>
      <c r="D141" t="s">
        <v>473</v>
      </c>
      <c r="E141" t="s">
        <v>65</v>
      </c>
      <c r="F141" t="s">
        <v>478</v>
      </c>
      <c r="G141" t="s">
        <v>715</v>
      </c>
      <c r="H141" s="98" t="s">
        <v>775</v>
      </c>
      <c r="I141" t="s">
        <v>70</v>
      </c>
      <c r="J141" s="16">
        <v>38719</v>
      </c>
      <c r="K141" s="14">
        <v>26</v>
      </c>
      <c r="L141" s="14" t="s">
        <v>64</v>
      </c>
      <c r="M141" t="s">
        <v>3</v>
      </c>
      <c r="N141" s="14">
        <v>8.2799999999999994</v>
      </c>
      <c r="O141" s="14">
        <v>5.72</v>
      </c>
      <c r="AI141" s="17">
        <f t="shared" si="60"/>
        <v>8.2799999999999994</v>
      </c>
      <c r="AJ141" s="18">
        <f t="shared" si="42"/>
        <v>8.2799999999999994</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38720</v>
      </c>
      <c r="B142" s="98" t="s">
        <v>776</v>
      </c>
      <c r="C142" t="s">
        <v>64</v>
      </c>
      <c r="D142" t="s">
        <v>473</v>
      </c>
      <c r="E142" t="s">
        <v>65</v>
      </c>
      <c r="F142" t="s">
        <v>478</v>
      </c>
      <c r="G142" t="s">
        <v>715</v>
      </c>
      <c r="H142" s="98" t="s">
        <v>777</v>
      </c>
      <c r="I142" t="s">
        <v>70</v>
      </c>
      <c r="J142" s="16">
        <v>38733</v>
      </c>
      <c r="K142" s="14">
        <v>18</v>
      </c>
      <c r="L142" s="14" t="s">
        <v>64</v>
      </c>
      <c r="M142" t="s">
        <v>3</v>
      </c>
      <c r="N142" s="14">
        <v>6.04</v>
      </c>
      <c r="O142" s="14">
        <v>3.96</v>
      </c>
      <c r="AI142" s="17">
        <f t="shared" si="60"/>
        <v>6.04</v>
      </c>
      <c r="AJ142" s="18">
        <f t="shared" si="42"/>
        <v>6.04</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38733</v>
      </c>
      <c r="B143" s="98" t="s">
        <v>778</v>
      </c>
      <c r="C143" t="s">
        <v>64</v>
      </c>
      <c r="D143" t="s">
        <v>473</v>
      </c>
      <c r="E143" t="s">
        <v>65</v>
      </c>
      <c r="F143" t="s">
        <v>478</v>
      </c>
      <c r="G143" t="s">
        <v>715</v>
      </c>
      <c r="H143" s="98" t="s">
        <v>779</v>
      </c>
      <c r="I143" t="s">
        <v>70</v>
      </c>
      <c r="J143" s="16">
        <v>38756</v>
      </c>
      <c r="K143" s="14">
        <v>15</v>
      </c>
      <c r="L143" s="14" t="s">
        <v>552</v>
      </c>
      <c r="M143" t="s">
        <v>5</v>
      </c>
      <c r="N143" s="14">
        <v>3.75</v>
      </c>
      <c r="O143" s="14">
        <v>3.75</v>
      </c>
      <c r="AI143" s="17">
        <f t="shared" si="60"/>
        <v>3.75</v>
      </c>
      <c r="AJ143" s="18">
        <f t="shared" si="42"/>
        <v>3.75</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38742</v>
      </c>
      <c r="B144" s="98" t="s">
        <v>780</v>
      </c>
      <c r="C144" t="s">
        <v>64</v>
      </c>
      <c r="D144" t="s">
        <v>473</v>
      </c>
      <c r="E144" t="s">
        <v>65</v>
      </c>
      <c r="F144" t="s">
        <v>499</v>
      </c>
      <c r="G144" t="s">
        <v>627</v>
      </c>
      <c r="H144" s="98" t="s">
        <v>747</v>
      </c>
      <c r="I144" t="s">
        <v>70</v>
      </c>
      <c r="J144" s="16">
        <v>38770</v>
      </c>
      <c r="K144" s="14">
        <v>21</v>
      </c>
      <c r="L144" s="14" t="s">
        <v>65</v>
      </c>
      <c r="M144" t="s">
        <v>4</v>
      </c>
      <c r="N144" s="14">
        <v>5.04</v>
      </c>
      <c r="O144" s="14">
        <v>6.46</v>
      </c>
      <c r="AI144" s="17">
        <f t="shared" si="60"/>
        <v>5.04</v>
      </c>
      <c r="AJ144" s="18">
        <f t="shared" si="42"/>
        <v>5.04</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38745</v>
      </c>
      <c r="B145" s="98" t="s">
        <v>781</v>
      </c>
      <c r="C145" t="s">
        <v>64</v>
      </c>
      <c r="D145" t="s">
        <v>473</v>
      </c>
      <c r="E145" t="s">
        <v>65</v>
      </c>
      <c r="F145" t="s">
        <v>594</v>
      </c>
      <c r="G145" t="s">
        <v>627</v>
      </c>
      <c r="H145" s="98" t="s">
        <v>747</v>
      </c>
      <c r="I145" t="s">
        <v>70</v>
      </c>
      <c r="J145" s="16">
        <v>38794</v>
      </c>
      <c r="K145" s="14">
        <v>21</v>
      </c>
      <c r="L145" s="14" t="s">
        <v>552</v>
      </c>
      <c r="M145" t="s">
        <v>5</v>
      </c>
      <c r="N145" s="14">
        <v>5.25</v>
      </c>
      <c r="O145" s="14">
        <v>5.25</v>
      </c>
      <c r="AI145" s="17">
        <f t="shared" si="60"/>
        <v>5.25</v>
      </c>
      <c r="AJ145" s="18">
        <f t="shared" si="42"/>
        <v>5.25</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38752</v>
      </c>
      <c r="B146" s="98" t="s">
        <v>782</v>
      </c>
      <c r="C146" t="s">
        <v>64</v>
      </c>
      <c r="D146" t="s">
        <v>473</v>
      </c>
      <c r="E146" t="s">
        <v>65</v>
      </c>
      <c r="F146" t="s">
        <v>478</v>
      </c>
      <c r="G146" t="s">
        <v>677</v>
      </c>
      <c r="H146" s="98" t="s">
        <v>783</v>
      </c>
      <c r="I146" t="s">
        <v>70</v>
      </c>
      <c r="J146" s="16">
        <v>38801</v>
      </c>
      <c r="K146" s="14">
        <v>39</v>
      </c>
      <c r="L146" s="14" t="s">
        <v>64</v>
      </c>
      <c r="M146" t="s">
        <v>3</v>
      </c>
      <c r="N146" s="14">
        <v>11.92</v>
      </c>
      <c r="O146" s="14">
        <v>8.58</v>
      </c>
      <c r="AI146" s="17">
        <f t="shared" si="60"/>
        <v>11.92</v>
      </c>
      <c r="AJ146" s="18">
        <f t="shared" si="42"/>
        <v>11.92</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38760</v>
      </c>
      <c r="B147" s="98" t="s">
        <v>784</v>
      </c>
      <c r="C147" t="s">
        <v>64</v>
      </c>
      <c r="D147" t="s">
        <v>473</v>
      </c>
      <c r="E147" t="s">
        <v>65</v>
      </c>
      <c r="F147" t="s">
        <v>585</v>
      </c>
      <c r="G147" t="s">
        <v>627</v>
      </c>
      <c r="H147" s="98" t="s">
        <v>785</v>
      </c>
      <c r="I147" t="s">
        <v>70</v>
      </c>
      <c r="J147" s="16">
        <v>38801</v>
      </c>
      <c r="K147" s="14">
        <v>38</v>
      </c>
      <c r="L147" s="14" t="s">
        <v>65</v>
      </c>
      <c r="M147" t="s">
        <v>3</v>
      </c>
      <c r="N147" s="14">
        <v>8.36</v>
      </c>
      <c r="O147" s="14">
        <v>11.64</v>
      </c>
      <c r="AI147" s="17">
        <f t="shared" si="60"/>
        <v>8.36</v>
      </c>
      <c r="AJ147" s="18">
        <f t="shared" si="42"/>
        <v>8.36</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38763</v>
      </c>
      <c r="B148" s="98" t="s">
        <v>786</v>
      </c>
      <c r="C148" t="s">
        <v>64</v>
      </c>
      <c r="D148" t="s">
        <v>473</v>
      </c>
      <c r="E148" t="s">
        <v>65</v>
      </c>
      <c r="F148" t="s">
        <v>787</v>
      </c>
      <c r="G148" t="s">
        <v>677</v>
      </c>
      <c r="H148" s="98" t="s">
        <v>788</v>
      </c>
      <c r="I148" t="s">
        <v>70</v>
      </c>
      <c r="J148" s="16">
        <v>38763</v>
      </c>
      <c r="K148" s="14">
        <v>18</v>
      </c>
      <c r="L148" s="14" t="s">
        <v>65</v>
      </c>
      <c r="M148" t="s">
        <v>3</v>
      </c>
      <c r="N148" s="14">
        <v>3.96</v>
      </c>
      <c r="O148" s="14">
        <v>6.04</v>
      </c>
      <c r="AI148" s="17">
        <f t="shared" si="60"/>
        <v>3.96</v>
      </c>
      <c r="AJ148" s="18">
        <f t="shared" si="42"/>
        <v>3.96</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38766</v>
      </c>
      <c r="B149" s="98" t="s">
        <v>789</v>
      </c>
      <c r="C149" t="s">
        <v>64</v>
      </c>
      <c r="D149" t="s">
        <v>473</v>
      </c>
      <c r="E149" t="s">
        <v>65</v>
      </c>
      <c r="F149" t="s">
        <v>478</v>
      </c>
      <c r="G149" t="s">
        <v>715</v>
      </c>
      <c r="H149" s="98" t="s">
        <v>729</v>
      </c>
      <c r="I149" t="s">
        <v>70</v>
      </c>
      <c r="J149" s="16">
        <v>38766</v>
      </c>
      <c r="K149" s="14">
        <v>12</v>
      </c>
      <c r="L149" s="14" t="s">
        <v>65</v>
      </c>
      <c r="M149" t="s">
        <v>4</v>
      </c>
      <c r="N149" s="14">
        <v>2.88</v>
      </c>
      <c r="O149" s="14">
        <v>4.12</v>
      </c>
      <c r="AI149" s="17">
        <f t="shared" si="60"/>
        <v>2.88</v>
      </c>
      <c r="AJ149" s="18">
        <f t="shared" si="42"/>
        <v>2.88</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38768</v>
      </c>
      <c r="B150" s="98" t="s">
        <v>790</v>
      </c>
      <c r="C150" t="s">
        <v>64</v>
      </c>
      <c r="D150" t="s">
        <v>473</v>
      </c>
      <c r="E150" t="s">
        <v>65</v>
      </c>
      <c r="F150" t="s">
        <v>478</v>
      </c>
      <c r="G150" t="s">
        <v>715</v>
      </c>
      <c r="H150" s="98" t="s">
        <v>791</v>
      </c>
      <c r="I150" t="s">
        <v>70</v>
      </c>
      <c r="J150" s="16">
        <v>38787</v>
      </c>
      <c r="K150" s="14">
        <v>21</v>
      </c>
      <c r="L150" s="14" t="s">
        <v>65</v>
      </c>
      <c r="M150" t="s">
        <v>4</v>
      </c>
      <c r="N150" s="14">
        <v>5.04</v>
      </c>
      <c r="O150" s="14">
        <v>6.46</v>
      </c>
      <c r="AI150" s="17">
        <f t="shared" si="60"/>
        <v>5.04</v>
      </c>
      <c r="AJ150" s="18">
        <f t="shared" si="42"/>
        <v>5.04</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38773</v>
      </c>
      <c r="B151" s="98" t="s">
        <v>792</v>
      </c>
      <c r="C151" t="s">
        <v>64</v>
      </c>
      <c r="D151" t="s">
        <v>473</v>
      </c>
      <c r="E151" t="s">
        <v>65</v>
      </c>
      <c r="F151" t="s">
        <v>539</v>
      </c>
      <c r="G151" t="s">
        <v>484</v>
      </c>
      <c r="H151" s="98" t="s">
        <v>747</v>
      </c>
      <c r="I151" t="s">
        <v>70</v>
      </c>
      <c r="J151" s="16">
        <v>38773</v>
      </c>
      <c r="K151" s="14">
        <v>40</v>
      </c>
      <c r="L151" s="14" t="s">
        <v>65</v>
      </c>
      <c r="M151" t="s">
        <v>3</v>
      </c>
      <c r="N151" s="14">
        <v>8.8000000000000007</v>
      </c>
      <c r="O151" s="14">
        <v>12.2</v>
      </c>
      <c r="AI151" s="17">
        <f t="shared" si="60"/>
        <v>8.8000000000000007</v>
      </c>
      <c r="AJ151" s="18">
        <f t="shared" si="42"/>
        <v>8.8000000000000007</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38774</v>
      </c>
      <c r="B152" s="98" t="s">
        <v>793</v>
      </c>
      <c r="C152" t="s">
        <v>64</v>
      </c>
      <c r="D152" t="s">
        <v>473</v>
      </c>
      <c r="E152" t="s">
        <v>65</v>
      </c>
      <c r="F152" t="s">
        <v>794</v>
      </c>
      <c r="G152" t="s">
        <v>627</v>
      </c>
      <c r="H152" s="98" t="s">
        <v>795</v>
      </c>
      <c r="I152" t="s">
        <v>69</v>
      </c>
      <c r="J152" s="16">
        <v>38774</v>
      </c>
      <c r="K152" s="14">
        <v>6</v>
      </c>
      <c r="L152" s="14" t="s">
        <v>552</v>
      </c>
      <c r="M152" t="s">
        <v>5</v>
      </c>
      <c r="N152" s="14">
        <v>0.75</v>
      </c>
      <c r="O152" s="14">
        <v>0.75</v>
      </c>
      <c r="AI152" s="17">
        <f t="shared" si="60"/>
        <v>0.75</v>
      </c>
      <c r="AJ152" s="18">
        <f t="shared" si="42"/>
        <v>0.75</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38780</v>
      </c>
      <c r="B153" s="98" t="s">
        <v>796</v>
      </c>
      <c r="C153" t="s">
        <v>64</v>
      </c>
      <c r="D153" t="s">
        <v>473</v>
      </c>
      <c r="E153" t="s">
        <v>65</v>
      </c>
      <c r="F153" t="s">
        <v>746</v>
      </c>
      <c r="G153" t="s">
        <v>481</v>
      </c>
      <c r="H153" s="98" t="s">
        <v>742</v>
      </c>
      <c r="I153" t="s">
        <v>70</v>
      </c>
      <c r="J153" s="16">
        <v>38792</v>
      </c>
      <c r="K153" s="14">
        <v>7</v>
      </c>
      <c r="L153" s="14" t="s">
        <v>64</v>
      </c>
      <c r="M153" t="s">
        <v>4</v>
      </c>
      <c r="N153" s="14">
        <v>2.82</v>
      </c>
      <c r="O153" s="14">
        <v>1.68</v>
      </c>
      <c r="AI153" s="17">
        <f t="shared" si="60"/>
        <v>2.82</v>
      </c>
      <c r="AJ153" s="18">
        <f t="shared" si="42"/>
        <v>2.82</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38787</v>
      </c>
      <c r="B154" s="98" t="s">
        <v>797</v>
      </c>
      <c r="C154" t="s">
        <v>64</v>
      </c>
      <c r="D154" t="s">
        <v>473</v>
      </c>
      <c r="E154" t="s">
        <v>65</v>
      </c>
      <c r="F154" t="s">
        <v>523</v>
      </c>
      <c r="G154" t="s">
        <v>715</v>
      </c>
      <c r="H154" s="98" t="s">
        <v>798</v>
      </c>
      <c r="I154" t="s">
        <v>70</v>
      </c>
      <c r="J154" s="16">
        <v>38895</v>
      </c>
      <c r="K154" s="14">
        <v>40</v>
      </c>
      <c r="L154" s="14" t="s">
        <v>65</v>
      </c>
      <c r="M154" t="s">
        <v>3</v>
      </c>
      <c r="N154" s="14">
        <v>8.8000000000000007</v>
      </c>
      <c r="O154" s="14">
        <v>12.2</v>
      </c>
      <c r="AI154" s="17">
        <f t="shared" si="60"/>
        <v>8.8000000000000007</v>
      </c>
      <c r="AJ154" s="18">
        <f t="shared" si="42"/>
        <v>8.8000000000000007</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38792</v>
      </c>
      <c r="B155" s="98" t="s">
        <v>799</v>
      </c>
      <c r="C155" t="s">
        <v>64</v>
      </c>
      <c r="D155" t="s">
        <v>473</v>
      </c>
      <c r="E155" t="s">
        <v>65</v>
      </c>
      <c r="F155" t="s">
        <v>746</v>
      </c>
      <c r="G155" t="s">
        <v>481</v>
      </c>
      <c r="H155" s="98" t="s">
        <v>742</v>
      </c>
      <c r="I155" t="s">
        <v>70</v>
      </c>
      <c r="J155" s="16">
        <v>38911</v>
      </c>
      <c r="K155" s="14">
        <v>5</v>
      </c>
      <c r="L155" s="14" t="s">
        <v>552</v>
      </c>
      <c r="M155" t="s">
        <v>5</v>
      </c>
      <c r="N155" s="14">
        <v>1.25</v>
      </c>
      <c r="O155" s="14">
        <v>1.25</v>
      </c>
      <c r="AI155" s="17">
        <f t="shared" si="60"/>
        <v>1.25</v>
      </c>
      <c r="AJ155" s="18">
        <f t="shared" si="42"/>
        <v>1.25</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38795</v>
      </c>
      <c r="B156" s="98" t="s">
        <v>800</v>
      </c>
      <c r="C156" t="s">
        <v>64</v>
      </c>
      <c r="D156" t="s">
        <v>473</v>
      </c>
      <c r="E156" t="s">
        <v>65</v>
      </c>
      <c r="F156" t="s">
        <v>499</v>
      </c>
      <c r="G156" t="s">
        <v>627</v>
      </c>
      <c r="H156" s="98" t="s">
        <v>747</v>
      </c>
      <c r="I156" t="s">
        <v>70</v>
      </c>
      <c r="J156" s="16">
        <v>38857</v>
      </c>
      <c r="K156" s="14">
        <v>41</v>
      </c>
      <c r="L156" s="14" t="s">
        <v>65</v>
      </c>
      <c r="M156" t="s">
        <v>3</v>
      </c>
      <c r="N156" s="14">
        <v>3.96</v>
      </c>
      <c r="O156" s="14">
        <v>6.04</v>
      </c>
      <c r="AI156" s="17">
        <f t="shared" si="60"/>
        <v>3.96</v>
      </c>
      <c r="AJ156" s="18">
        <f t="shared" si="42"/>
        <v>3.96</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38795</v>
      </c>
      <c r="B157" s="98" t="s">
        <v>801</v>
      </c>
      <c r="C157" t="s">
        <v>64</v>
      </c>
      <c r="D157" t="s">
        <v>473</v>
      </c>
      <c r="E157" t="s">
        <v>65</v>
      </c>
      <c r="F157" t="s">
        <v>478</v>
      </c>
      <c r="G157" t="s">
        <v>715</v>
      </c>
      <c r="H157" s="98" t="s">
        <v>802</v>
      </c>
      <c r="I157" t="s">
        <v>70</v>
      </c>
      <c r="J157" s="16">
        <v>38809</v>
      </c>
      <c r="K157" s="14">
        <v>15</v>
      </c>
      <c r="L157" s="14" t="s">
        <v>64</v>
      </c>
      <c r="M157" t="s">
        <v>3</v>
      </c>
      <c r="N157" s="14">
        <v>5.2</v>
      </c>
      <c r="O157" s="14">
        <v>3.3</v>
      </c>
      <c r="AI157" s="17">
        <f t="shared" si="60"/>
        <v>5.2</v>
      </c>
      <c r="AJ157" s="18">
        <f t="shared" si="42"/>
        <v>5.2</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38801</v>
      </c>
      <c r="B158" s="98" t="s">
        <v>803</v>
      </c>
      <c r="C158" t="s">
        <v>64</v>
      </c>
      <c r="D158" t="s">
        <v>473</v>
      </c>
      <c r="E158" t="s">
        <v>65</v>
      </c>
      <c r="F158" t="s">
        <v>585</v>
      </c>
      <c r="G158" t="s">
        <v>627</v>
      </c>
      <c r="H158" s="98" t="s">
        <v>804</v>
      </c>
      <c r="I158" t="s">
        <v>70</v>
      </c>
      <c r="J158" s="16">
        <v>38929</v>
      </c>
      <c r="K158" s="14">
        <v>51</v>
      </c>
      <c r="L158" s="14" t="s">
        <v>65</v>
      </c>
      <c r="M158" t="s">
        <v>3</v>
      </c>
      <c r="N158" s="14">
        <v>11.22</v>
      </c>
      <c r="O158" s="14">
        <v>15.28</v>
      </c>
      <c r="AI158" s="17">
        <f t="shared" si="60"/>
        <v>11.22</v>
      </c>
      <c r="AJ158" s="18">
        <f t="shared" si="42"/>
        <v>11.22</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38801</v>
      </c>
      <c r="B159" s="98" t="s">
        <v>805</v>
      </c>
      <c r="C159" t="s">
        <v>64</v>
      </c>
      <c r="D159" t="s">
        <v>473</v>
      </c>
      <c r="E159" t="s">
        <v>65</v>
      </c>
      <c r="F159" t="s">
        <v>594</v>
      </c>
      <c r="G159" t="s">
        <v>627</v>
      </c>
      <c r="H159" s="98" t="s">
        <v>747</v>
      </c>
      <c r="I159" t="s">
        <v>70</v>
      </c>
      <c r="J159" s="16">
        <v>38813</v>
      </c>
      <c r="K159" s="14">
        <v>12</v>
      </c>
      <c r="L159" s="14" t="s">
        <v>552</v>
      </c>
      <c r="M159" t="s">
        <v>5</v>
      </c>
      <c r="N159" s="14">
        <v>3</v>
      </c>
      <c r="O159" s="14">
        <v>3</v>
      </c>
      <c r="AI159" s="17">
        <f t="shared" si="60"/>
        <v>3</v>
      </c>
      <c r="AJ159" s="18">
        <f t="shared" si="42"/>
        <v>3</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38803</v>
      </c>
      <c r="B160" s="98" t="s">
        <v>806</v>
      </c>
      <c r="C160" t="s">
        <v>64</v>
      </c>
      <c r="D160" t="s">
        <v>473</v>
      </c>
      <c r="E160" t="s">
        <v>65</v>
      </c>
      <c r="F160" t="s">
        <v>478</v>
      </c>
      <c r="G160" t="s">
        <v>677</v>
      </c>
      <c r="H160" s="98" t="s">
        <v>788</v>
      </c>
      <c r="I160" t="s">
        <v>70</v>
      </c>
      <c r="J160" s="16">
        <v>38913</v>
      </c>
      <c r="K160" s="14">
        <v>43</v>
      </c>
      <c r="L160" s="14" t="s">
        <v>65</v>
      </c>
      <c r="M160" t="s">
        <v>3</v>
      </c>
      <c r="N160" s="14">
        <v>9.4600000000000009</v>
      </c>
      <c r="O160" s="14">
        <v>13.04</v>
      </c>
      <c r="AI160" s="17">
        <f t="shared" si="60"/>
        <v>9.4600000000000009</v>
      </c>
      <c r="AJ160" s="18">
        <f t="shared" si="42"/>
        <v>9.4600000000000009</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38809</v>
      </c>
      <c r="B161" s="98" t="s">
        <v>807</v>
      </c>
      <c r="C161" t="s">
        <v>64</v>
      </c>
      <c r="D161" t="s">
        <v>473</v>
      </c>
      <c r="E161" t="s">
        <v>65</v>
      </c>
      <c r="F161" t="s">
        <v>478</v>
      </c>
      <c r="G161" t="s">
        <v>715</v>
      </c>
      <c r="H161" s="98" t="s">
        <v>808</v>
      </c>
      <c r="I161" t="s">
        <v>70</v>
      </c>
      <c r="J161" s="16">
        <v>38852</v>
      </c>
      <c r="K161" s="14">
        <v>20</v>
      </c>
      <c r="L161" s="14" t="s">
        <v>64</v>
      </c>
      <c r="M161" t="s">
        <v>3</v>
      </c>
      <c r="N161" s="14">
        <v>6.6</v>
      </c>
      <c r="O161" s="14">
        <v>4.4000000000000004</v>
      </c>
      <c r="AI161" s="17">
        <f t="shared" si="60"/>
        <v>6.6</v>
      </c>
      <c r="AJ161" s="18">
        <f t="shared" si="42"/>
        <v>6.6</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38858</v>
      </c>
      <c r="B162" s="98" t="s">
        <v>809</v>
      </c>
      <c r="C162" t="s">
        <v>64</v>
      </c>
      <c r="D162" t="s">
        <v>473</v>
      </c>
      <c r="E162" t="s">
        <v>65</v>
      </c>
      <c r="F162" t="s">
        <v>499</v>
      </c>
      <c r="G162" t="s">
        <v>627</v>
      </c>
      <c r="H162" s="98" t="s">
        <v>810</v>
      </c>
      <c r="I162" t="s">
        <v>70</v>
      </c>
      <c r="J162" s="16">
        <v>38906</v>
      </c>
      <c r="K162" s="14">
        <v>15</v>
      </c>
      <c r="L162" s="14" t="s">
        <v>65</v>
      </c>
      <c r="M162" t="s">
        <v>3</v>
      </c>
      <c r="N162" s="14">
        <v>3.3</v>
      </c>
      <c r="O162" s="14">
        <v>5.2</v>
      </c>
      <c r="AI162" s="17">
        <f t="shared" si="60"/>
        <v>3.3</v>
      </c>
      <c r="AJ162" s="18">
        <f t="shared" si="42"/>
        <v>3.3</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38858</v>
      </c>
      <c r="B163" s="98" t="s">
        <v>811</v>
      </c>
      <c r="C163" t="s">
        <v>64</v>
      </c>
      <c r="D163" t="s">
        <v>473</v>
      </c>
      <c r="E163" t="s">
        <v>65</v>
      </c>
      <c r="F163" t="s">
        <v>478</v>
      </c>
      <c r="G163" t="s">
        <v>627</v>
      </c>
      <c r="H163" s="98" t="s">
        <v>810</v>
      </c>
      <c r="I163" t="s">
        <v>70</v>
      </c>
      <c r="J163" s="16">
        <v>38907</v>
      </c>
      <c r="K163" s="14">
        <v>18</v>
      </c>
      <c r="L163" s="14" t="s">
        <v>64</v>
      </c>
      <c r="M163" t="s">
        <v>3</v>
      </c>
      <c r="N163" s="14">
        <v>5.04</v>
      </c>
      <c r="O163" s="14">
        <v>3.96</v>
      </c>
      <c r="AI163" s="17">
        <f t="shared" si="60"/>
        <v>5.04</v>
      </c>
      <c r="AJ163" s="18">
        <f t="shared" si="42"/>
        <v>5.04</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38895</v>
      </c>
      <c r="B164" s="98" t="s">
        <v>812</v>
      </c>
      <c r="C164" t="s">
        <v>64</v>
      </c>
      <c r="D164" t="s">
        <v>473</v>
      </c>
      <c r="E164" t="s">
        <v>65</v>
      </c>
      <c r="F164" t="s">
        <v>523</v>
      </c>
      <c r="G164" t="s">
        <v>715</v>
      </c>
      <c r="H164" s="98" t="s">
        <v>813</v>
      </c>
      <c r="I164" t="s">
        <v>70</v>
      </c>
      <c r="J164" s="16">
        <v>38904</v>
      </c>
      <c r="K164" s="14">
        <v>12</v>
      </c>
      <c r="L164" s="14" t="s">
        <v>65</v>
      </c>
      <c r="M164" t="s">
        <v>4</v>
      </c>
      <c r="N164" s="14">
        <v>2.88</v>
      </c>
      <c r="O164" s="14">
        <v>4.12</v>
      </c>
      <c r="AI164" s="17">
        <f t="shared" si="60"/>
        <v>2.88</v>
      </c>
      <c r="AJ164" s="18">
        <f t="shared" si="42"/>
        <v>2.88</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38904</v>
      </c>
      <c r="B165" s="98" t="s">
        <v>814</v>
      </c>
      <c r="C165" t="s">
        <v>64</v>
      </c>
      <c r="D165" t="s">
        <v>473</v>
      </c>
      <c r="E165" t="s">
        <v>65</v>
      </c>
      <c r="F165" t="s">
        <v>523</v>
      </c>
      <c r="G165" t="s">
        <v>715</v>
      </c>
      <c r="H165" s="98" t="s">
        <v>815</v>
      </c>
      <c r="I165" t="s">
        <v>70</v>
      </c>
      <c r="J165" s="16">
        <v>38921</v>
      </c>
      <c r="K165" s="14">
        <v>10</v>
      </c>
      <c r="L165" s="14" t="s">
        <v>65</v>
      </c>
      <c r="M165" t="s">
        <v>4</v>
      </c>
      <c r="N165" s="14">
        <v>2.4</v>
      </c>
      <c r="O165" s="14">
        <v>3.6</v>
      </c>
      <c r="AI165" s="17">
        <f t="shared" si="60"/>
        <v>2.4</v>
      </c>
      <c r="AJ165" s="18">
        <f t="shared" si="42"/>
        <v>2.4</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38910</v>
      </c>
      <c r="B166" s="98" t="s">
        <v>816</v>
      </c>
      <c r="C166" t="s">
        <v>64</v>
      </c>
      <c r="D166" t="s">
        <v>473</v>
      </c>
      <c r="E166" t="s">
        <v>65</v>
      </c>
      <c r="F166" t="s">
        <v>585</v>
      </c>
      <c r="G166" t="s">
        <v>677</v>
      </c>
      <c r="H166" s="98" t="s">
        <v>817</v>
      </c>
      <c r="I166" t="s">
        <v>84</v>
      </c>
      <c r="J166" s="16">
        <v>39018</v>
      </c>
      <c r="K166" s="14">
        <v>29</v>
      </c>
      <c r="L166" s="14" t="s">
        <v>65</v>
      </c>
      <c r="M166" t="s">
        <v>3</v>
      </c>
      <c r="N166" s="14">
        <v>6.38</v>
      </c>
      <c r="O166" s="14">
        <v>9.1199999999999992</v>
      </c>
      <c r="P166" t="s">
        <v>64</v>
      </c>
      <c r="Q166" t="s">
        <v>545</v>
      </c>
      <c r="R166" t="s">
        <v>65</v>
      </c>
      <c r="S166" t="s">
        <v>499</v>
      </c>
      <c r="T166" t="s">
        <v>552</v>
      </c>
      <c r="V166" t="s">
        <v>552</v>
      </c>
      <c r="X166" t="s">
        <v>552</v>
      </c>
      <c r="Z166" t="s">
        <v>552</v>
      </c>
      <c r="AB166" t="s">
        <v>552</v>
      </c>
      <c r="AD166" t="s">
        <v>552</v>
      </c>
      <c r="AI166" s="17">
        <f t="shared" si="60"/>
        <v>6.38</v>
      </c>
      <c r="AJ166" s="18">
        <f t="shared" si="42"/>
        <v>6.38</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38923</v>
      </c>
      <c r="B167" s="98" t="s">
        <v>818</v>
      </c>
      <c r="C167" t="s">
        <v>64</v>
      </c>
      <c r="D167" t="s">
        <v>473</v>
      </c>
      <c r="E167" t="s">
        <v>65</v>
      </c>
      <c r="F167" t="s">
        <v>523</v>
      </c>
      <c r="G167" t="s">
        <v>627</v>
      </c>
      <c r="H167" s="98" t="s">
        <v>819</v>
      </c>
      <c r="I167" t="s">
        <v>70</v>
      </c>
      <c r="J167" s="16">
        <v>39078</v>
      </c>
      <c r="K167" s="14">
        <v>38</v>
      </c>
      <c r="L167" s="14" t="s">
        <v>65</v>
      </c>
      <c r="M167" t="s">
        <v>3</v>
      </c>
      <c r="N167" s="14">
        <v>8.36</v>
      </c>
      <c r="O167" s="14">
        <v>11.64</v>
      </c>
      <c r="AI167" s="17">
        <f t="shared" si="60"/>
        <v>8.36</v>
      </c>
      <c r="AJ167" s="18">
        <f t="shared" si="42"/>
        <v>8.36</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v>38939</v>
      </c>
      <c r="B168" s="98" t="s">
        <v>820</v>
      </c>
      <c r="C168" t="s">
        <v>64</v>
      </c>
      <c r="D168" t="s">
        <v>473</v>
      </c>
      <c r="E168" t="s">
        <v>65</v>
      </c>
      <c r="F168" t="s">
        <v>585</v>
      </c>
      <c r="G168" t="s">
        <v>627</v>
      </c>
      <c r="H168" s="98" t="s">
        <v>821</v>
      </c>
      <c r="I168" t="s">
        <v>70</v>
      </c>
      <c r="J168" s="16">
        <v>38954</v>
      </c>
      <c r="K168" s="14">
        <v>20</v>
      </c>
      <c r="L168" s="14" t="s">
        <v>552</v>
      </c>
      <c r="M168" t="s">
        <v>5</v>
      </c>
      <c r="N168" s="14">
        <v>5</v>
      </c>
      <c r="O168" s="14">
        <v>5</v>
      </c>
      <c r="AI168" s="17">
        <f t="shared" si="60"/>
        <v>5</v>
      </c>
      <c r="AJ168" s="18">
        <f t="shared" si="42"/>
        <v>5</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v>38945</v>
      </c>
      <c r="B169" s="98" t="s">
        <v>822</v>
      </c>
      <c r="C169" t="s">
        <v>64</v>
      </c>
      <c r="D169" t="s">
        <v>473</v>
      </c>
      <c r="E169" t="s">
        <v>65</v>
      </c>
      <c r="F169" t="s">
        <v>823</v>
      </c>
      <c r="G169" t="s">
        <v>677</v>
      </c>
      <c r="H169" s="98" t="s">
        <v>791</v>
      </c>
      <c r="I169" t="s">
        <v>70</v>
      </c>
      <c r="J169" s="16">
        <v>38971</v>
      </c>
      <c r="K169" s="14">
        <v>18</v>
      </c>
      <c r="L169" s="14" t="s">
        <v>65</v>
      </c>
      <c r="M169" t="s">
        <v>3</v>
      </c>
      <c r="N169" s="14">
        <v>3.96</v>
      </c>
      <c r="O169" s="14">
        <v>6.04</v>
      </c>
      <c r="AI169" s="17">
        <f t="shared" si="60"/>
        <v>3.96</v>
      </c>
      <c r="AJ169" s="18">
        <f t="shared" si="42"/>
        <v>3.96</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v>38948</v>
      </c>
      <c r="B170" s="98" t="s">
        <v>824</v>
      </c>
      <c r="C170" t="s">
        <v>64</v>
      </c>
      <c r="D170" t="s">
        <v>473</v>
      </c>
      <c r="E170" t="s">
        <v>65</v>
      </c>
      <c r="F170" t="s">
        <v>825</v>
      </c>
      <c r="G170" t="s">
        <v>627</v>
      </c>
      <c r="H170" s="98" t="s">
        <v>747</v>
      </c>
      <c r="I170" t="s">
        <v>84</v>
      </c>
      <c r="J170" s="16">
        <v>39215</v>
      </c>
      <c r="K170" s="14">
        <v>28</v>
      </c>
      <c r="L170" s="14" t="s">
        <v>64</v>
      </c>
      <c r="M170" t="s">
        <v>3</v>
      </c>
      <c r="N170" s="14">
        <v>8.84</v>
      </c>
      <c r="O170" s="14">
        <v>6.16</v>
      </c>
      <c r="P170" t="s">
        <v>64</v>
      </c>
      <c r="Q170" t="s">
        <v>826</v>
      </c>
      <c r="R170" t="s">
        <v>65</v>
      </c>
      <c r="S170" t="s">
        <v>827</v>
      </c>
      <c r="T170" t="s">
        <v>552</v>
      </c>
      <c r="V170" t="s">
        <v>552</v>
      </c>
      <c r="X170" t="s">
        <v>552</v>
      </c>
      <c r="Z170" t="s">
        <v>552</v>
      </c>
      <c r="AB170" t="s">
        <v>552</v>
      </c>
      <c r="AD170" t="s">
        <v>552</v>
      </c>
      <c r="AI170" s="17">
        <f t="shared" si="60"/>
        <v>8.84</v>
      </c>
      <c r="AJ170" s="18">
        <f t="shared" si="42"/>
        <v>8.84</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v>38955</v>
      </c>
      <c r="B171" s="98" t="s">
        <v>828</v>
      </c>
      <c r="C171" t="s">
        <v>64</v>
      </c>
      <c r="D171" t="s">
        <v>473</v>
      </c>
      <c r="E171" t="s">
        <v>65</v>
      </c>
      <c r="F171" t="s">
        <v>823</v>
      </c>
      <c r="G171" t="s">
        <v>677</v>
      </c>
      <c r="H171" s="98" t="s">
        <v>829</v>
      </c>
      <c r="I171" t="s">
        <v>70</v>
      </c>
      <c r="J171" s="16">
        <v>39138</v>
      </c>
      <c r="K171" s="14">
        <v>1</v>
      </c>
      <c r="L171" s="14" t="s">
        <v>552</v>
      </c>
      <c r="M171" t="s">
        <v>5</v>
      </c>
      <c r="N171" s="14">
        <v>0.25</v>
      </c>
      <c r="O171" s="14">
        <v>0.25</v>
      </c>
      <c r="AI171" s="17">
        <f t="shared" si="60"/>
        <v>0.25</v>
      </c>
      <c r="AJ171" s="18">
        <f t="shared" si="42"/>
        <v>0.25</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v>38956</v>
      </c>
      <c r="B172" s="98" t="s">
        <v>830</v>
      </c>
      <c r="C172" t="s">
        <v>64</v>
      </c>
      <c r="D172" t="s">
        <v>473</v>
      </c>
      <c r="E172" t="s">
        <v>65</v>
      </c>
      <c r="F172" t="s">
        <v>478</v>
      </c>
      <c r="G172" t="s">
        <v>677</v>
      </c>
      <c r="H172" s="98" t="s">
        <v>817</v>
      </c>
      <c r="I172" t="s">
        <v>84</v>
      </c>
      <c r="J172" s="16">
        <v>39098</v>
      </c>
      <c r="K172" s="14">
        <v>32</v>
      </c>
      <c r="L172" s="14" t="s">
        <v>65</v>
      </c>
      <c r="M172" t="s">
        <v>3</v>
      </c>
      <c r="N172" s="14">
        <v>7.04</v>
      </c>
      <c r="O172" s="14">
        <v>9.9600000000000009</v>
      </c>
      <c r="P172" t="s">
        <v>64</v>
      </c>
      <c r="Q172" t="s">
        <v>831</v>
      </c>
      <c r="R172" t="s">
        <v>65</v>
      </c>
      <c r="S172" t="s">
        <v>585</v>
      </c>
      <c r="T172" t="s">
        <v>552</v>
      </c>
      <c r="V172" t="s">
        <v>552</v>
      </c>
      <c r="X172" t="s">
        <v>552</v>
      </c>
      <c r="Z172" t="s">
        <v>552</v>
      </c>
      <c r="AB172" t="s">
        <v>552</v>
      </c>
      <c r="AD172" t="s">
        <v>552</v>
      </c>
      <c r="AI172" s="17">
        <f t="shared" si="60"/>
        <v>7.04</v>
      </c>
      <c r="AJ172" s="18">
        <f t="shared" si="42"/>
        <v>7.04</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v>38957</v>
      </c>
      <c r="B173" s="98" t="s">
        <v>832</v>
      </c>
      <c r="C173" t="s">
        <v>64</v>
      </c>
      <c r="D173" t="s">
        <v>473</v>
      </c>
      <c r="E173" t="s">
        <v>65</v>
      </c>
      <c r="F173" t="s">
        <v>585</v>
      </c>
      <c r="G173" t="s">
        <v>627</v>
      </c>
      <c r="H173" s="98" t="s">
        <v>833</v>
      </c>
      <c r="I173" t="s">
        <v>70</v>
      </c>
      <c r="J173" s="16">
        <v>39060</v>
      </c>
      <c r="K173" s="14">
        <v>40</v>
      </c>
      <c r="L173" s="14" t="s">
        <v>65</v>
      </c>
      <c r="M173" t="s">
        <v>3</v>
      </c>
      <c r="N173" s="14">
        <v>8.8000000000000007</v>
      </c>
      <c r="O173" s="14">
        <v>12.2</v>
      </c>
      <c r="AI173" s="17">
        <f t="shared" si="60"/>
        <v>8.8000000000000007</v>
      </c>
      <c r="AJ173" s="18">
        <f t="shared" si="42"/>
        <v>8.8000000000000007</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v>38974</v>
      </c>
      <c r="B174" s="98" t="s">
        <v>834</v>
      </c>
      <c r="C174" t="s">
        <v>64</v>
      </c>
      <c r="D174" t="s">
        <v>473</v>
      </c>
      <c r="E174" t="s">
        <v>65</v>
      </c>
      <c r="F174" t="s">
        <v>823</v>
      </c>
      <c r="G174" t="s">
        <v>677</v>
      </c>
      <c r="H174" s="98" t="s">
        <v>791</v>
      </c>
      <c r="I174" t="s">
        <v>70</v>
      </c>
      <c r="J174" s="16">
        <v>39134</v>
      </c>
      <c r="K174" s="14">
        <v>41</v>
      </c>
      <c r="L174" s="14" t="s">
        <v>65</v>
      </c>
      <c r="M174" t="s">
        <v>3</v>
      </c>
      <c r="N174" s="14">
        <v>9.02</v>
      </c>
      <c r="O174" s="14">
        <v>12.48</v>
      </c>
      <c r="AI174" s="17">
        <f t="shared" si="60"/>
        <v>9.02</v>
      </c>
      <c r="AJ174" s="18">
        <f t="shared" si="42"/>
        <v>9.02</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v>38991</v>
      </c>
      <c r="B175" s="98" t="s">
        <v>835</v>
      </c>
      <c r="C175" t="s">
        <v>64</v>
      </c>
      <c r="D175" t="s">
        <v>473</v>
      </c>
      <c r="E175" t="s">
        <v>65</v>
      </c>
      <c r="F175" t="s">
        <v>539</v>
      </c>
      <c r="G175" t="s">
        <v>484</v>
      </c>
      <c r="H175" s="98" t="s">
        <v>836</v>
      </c>
      <c r="I175" t="s">
        <v>70</v>
      </c>
      <c r="J175" s="16">
        <v>39146</v>
      </c>
      <c r="K175" s="14">
        <v>81</v>
      </c>
      <c r="L175" s="14" t="s">
        <v>65</v>
      </c>
      <c r="M175" t="s">
        <v>3</v>
      </c>
      <c r="N175" s="14">
        <v>17.82</v>
      </c>
      <c r="O175" s="14">
        <v>23.68</v>
      </c>
      <c r="AI175" s="17">
        <f t="shared" si="60"/>
        <v>17.82</v>
      </c>
      <c r="AJ175" s="18">
        <f t="shared" si="42"/>
        <v>17.82</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v>39017</v>
      </c>
      <c r="B176" s="98" t="s">
        <v>837</v>
      </c>
      <c r="C176" t="s">
        <v>64</v>
      </c>
      <c r="D176" t="s">
        <v>473</v>
      </c>
      <c r="E176" t="s">
        <v>65</v>
      </c>
      <c r="F176" t="s">
        <v>478</v>
      </c>
      <c r="G176" t="s">
        <v>715</v>
      </c>
      <c r="H176" s="98" t="s">
        <v>838</v>
      </c>
      <c r="I176" t="s">
        <v>70</v>
      </c>
      <c r="J176" s="16">
        <v>39054</v>
      </c>
      <c r="K176" s="14">
        <v>38</v>
      </c>
      <c r="L176" s="14" t="s">
        <v>65</v>
      </c>
      <c r="M176" t="s">
        <v>3</v>
      </c>
      <c r="N176" s="14">
        <v>8.36</v>
      </c>
      <c r="O176" s="14">
        <v>11.64</v>
      </c>
      <c r="AI176" s="17">
        <f t="shared" si="60"/>
        <v>8.36</v>
      </c>
      <c r="AJ176" s="18">
        <f t="shared" si="42"/>
        <v>8.36</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v>39068</v>
      </c>
      <c r="B177" s="98" t="s">
        <v>839</v>
      </c>
      <c r="C177" t="s">
        <v>64</v>
      </c>
      <c r="D177" t="s">
        <v>473</v>
      </c>
      <c r="E177" t="s">
        <v>65</v>
      </c>
      <c r="F177" t="s">
        <v>585</v>
      </c>
      <c r="G177" t="s">
        <v>627</v>
      </c>
      <c r="H177" s="98" t="s">
        <v>840</v>
      </c>
      <c r="I177" t="s">
        <v>70</v>
      </c>
      <c r="J177" s="16">
        <v>39138</v>
      </c>
      <c r="K177" s="14">
        <v>89</v>
      </c>
      <c r="L177" s="14" t="s">
        <v>552</v>
      </c>
      <c r="M177" t="s">
        <v>5</v>
      </c>
      <c r="N177" s="14">
        <v>22.25</v>
      </c>
      <c r="O177" s="14">
        <v>22.25</v>
      </c>
      <c r="AI177" s="17">
        <f t="shared" si="60"/>
        <v>22.25</v>
      </c>
      <c r="AJ177" s="18">
        <f t="shared" si="42"/>
        <v>22.25</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v>39077</v>
      </c>
      <c r="B178" s="98" t="s">
        <v>841</v>
      </c>
      <c r="C178" t="s">
        <v>64</v>
      </c>
      <c r="D178" t="s">
        <v>473</v>
      </c>
      <c r="E178" t="s">
        <v>65</v>
      </c>
      <c r="F178" t="s">
        <v>842</v>
      </c>
      <c r="G178" t="s">
        <v>715</v>
      </c>
      <c r="H178" s="98" t="s">
        <v>843</v>
      </c>
      <c r="I178" t="s">
        <v>70</v>
      </c>
      <c r="J178" s="16">
        <v>39083</v>
      </c>
      <c r="K178" s="14">
        <v>20</v>
      </c>
      <c r="L178" s="14" t="s">
        <v>552</v>
      </c>
      <c r="M178" t="s">
        <v>5</v>
      </c>
      <c r="N178" s="14">
        <v>5</v>
      </c>
      <c r="O178" s="14">
        <v>5</v>
      </c>
      <c r="AI178" s="17">
        <f t="shared" si="60"/>
        <v>5</v>
      </c>
      <c r="AJ178" s="18">
        <f t="shared" si="42"/>
        <v>5</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v>39077</v>
      </c>
      <c r="B179" s="98" t="s">
        <v>844</v>
      </c>
      <c r="C179" t="s">
        <v>64</v>
      </c>
      <c r="D179" t="s">
        <v>473</v>
      </c>
      <c r="E179" t="s">
        <v>65</v>
      </c>
      <c r="F179" t="s">
        <v>478</v>
      </c>
      <c r="G179" t="s">
        <v>715</v>
      </c>
      <c r="H179" s="98" t="s">
        <v>845</v>
      </c>
      <c r="I179" t="s">
        <v>70</v>
      </c>
      <c r="J179" s="16">
        <v>39116</v>
      </c>
      <c r="K179" s="14">
        <v>39</v>
      </c>
      <c r="L179" s="14" t="s">
        <v>65</v>
      </c>
      <c r="M179" t="s">
        <v>3</v>
      </c>
      <c r="N179" s="14">
        <v>8.58</v>
      </c>
      <c r="O179" s="14">
        <v>11.92</v>
      </c>
      <c r="AI179" s="17">
        <f t="shared" si="60"/>
        <v>8.58</v>
      </c>
      <c r="AJ179" s="18">
        <f t="shared" si="42"/>
        <v>8.58</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v>39097</v>
      </c>
      <c r="B180" s="98" t="s">
        <v>846</v>
      </c>
      <c r="C180" t="s">
        <v>64</v>
      </c>
      <c r="D180" t="s">
        <v>473</v>
      </c>
      <c r="E180" t="s">
        <v>65</v>
      </c>
      <c r="F180" t="s">
        <v>842</v>
      </c>
      <c r="G180" t="s">
        <v>484</v>
      </c>
      <c r="H180" s="98" t="s">
        <v>847</v>
      </c>
      <c r="I180" t="s">
        <v>70</v>
      </c>
      <c r="J180" s="16">
        <v>39097</v>
      </c>
      <c r="K180" s="14">
        <v>18</v>
      </c>
      <c r="L180" s="14" t="s">
        <v>65</v>
      </c>
      <c r="M180" t="s">
        <v>3</v>
      </c>
      <c r="N180" s="14">
        <v>3.96</v>
      </c>
      <c r="O180" s="14">
        <v>6.04</v>
      </c>
      <c r="AI180" s="17">
        <f t="shared" si="60"/>
        <v>3.96</v>
      </c>
      <c r="AJ180" s="18">
        <f t="shared" si="42"/>
        <v>3.96</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v>39097</v>
      </c>
      <c r="B181" s="98" t="s">
        <v>848</v>
      </c>
      <c r="C181" t="s">
        <v>64</v>
      </c>
      <c r="D181" t="s">
        <v>473</v>
      </c>
      <c r="E181" t="s">
        <v>65</v>
      </c>
      <c r="F181" t="s">
        <v>842</v>
      </c>
      <c r="G181" t="s">
        <v>715</v>
      </c>
      <c r="H181" s="98" t="s">
        <v>849</v>
      </c>
      <c r="I181" t="s">
        <v>70</v>
      </c>
      <c r="J181" s="16">
        <v>39116</v>
      </c>
      <c r="K181" s="14">
        <v>20</v>
      </c>
      <c r="L181" s="14" t="s">
        <v>65</v>
      </c>
      <c r="M181" t="s">
        <v>3</v>
      </c>
      <c r="N181" s="14">
        <v>4.4000000000000004</v>
      </c>
      <c r="O181" s="14">
        <v>6.6</v>
      </c>
      <c r="AI181" s="17">
        <f t="shared" si="60"/>
        <v>4.4000000000000004</v>
      </c>
      <c r="AJ181" s="18">
        <f t="shared" si="42"/>
        <v>4.4000000000000004</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v>39097</v>
      </c>
      <c r="B182" s="98" t="s">
        <v>850</v>
      </c>
      <c r="C182" t="s">
        <v>64</v>
      </c>
      <c r="D182" t="s">
        <v>473</v>
      </c>
      <c r="E182" t="s">
        <v>65</v>
      </c>
      <c r="F182" t="s">
        <v>825</v>
      </c>
      <c r="G182" t="s">
        <v>677</v>
      </c>
      <c r="H182" s="98" t="s">
        <v>851</v>
      </c>
      <c r="I182" t="s">
        <v>70</v>
      </c>
      <c r="J182" s="16">
        <v>39382</v>
      </c>
      <c r="K182" s="14">
        <v>37</v>
      </c>
      <c r="L182" s="14" t="s">
        <v>64</v>
      </c>
      <c r="M182" t="s">
        <v>3</v>
      </c>
      <c r="N182" s="14">
        <v>11.36</v>
      </c>
      <c r="O182" s="14">
        <v>8.14</v>
      </c>
      <c r="AI182" s="17">
        <f t="shared" si="60"/>
        <v>11.36</v>
      </c>
      <c r="AJ182" s="18">
        <f t="shared" si="42"/>
        <v>11.36</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v>39097</v>
      </c>
      <c r="B183" s="98" t="s">
        <v>852</v>
      </c>
      <c r="C183" t="s">
        <v>64</v>
      </c>
      <c r="D183" t="s">
        <v>473</v>
      </c>
      <c r="E183" t="s">
        <v>65</v>
      </c>
      <c r="F183" t="s">
        <v>523</v>
      </c>
      <c r="G183" t="s">
        <v>715</v>
      </c>
      <c r="H183" s="98" t="s">
        <v>838</v>
      </c>
      <c r="I183" t="s">
        <v>70</v>
      </c>
      <c r="J183" s="16">
        <v>39116</v>
      </c>
      <c r="K183" s="14">
        <v>26</v>
      </c>
      <c r="L183" s="14" t="s">
        <v>65</v>
      </c>
      <c r="M183" t="s">
        <v>3</v>
      </c>
      <c r="N183" s="14">
        <v>5.72</v>
      </c>
      <c r="O183" s="14">
        <v>8.2799999999999994</v>
      </c>
      <c r="AI183" s="17">
        <f t="shared" si="60"/>
        <v>5.72</v>
      </c>
      <c r="AJ183" s="18">
        <f t="shared" si="42"/>
        <v>5.72</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v>39097</v>
      </c>
      <c r="B184" s="98" t="s">
        <v>853</v>
      </c>
      <c r="C184" t="s">
        <v>64</v>
      </c>
      <c r="D184" t="s">
        <v>473</v>
      </c>
      <c r="E184" t="s">
        <v>65</v>
      </c>
      <c r="F184" t="s">
        <v>585</v>
      </c>
      <c r="G184" t="s">
        <v>484</v>
      </c>
      <c r="H184" s="98" t="s">
        <v>854</v>
      </c>
      <c r="I184" t="s">
        <v>84</v>
      </c>
      <c r="J184" s="16">
        <v>39178</v>
      </c>
      <c r="K184" s="14">
        <v>30</v>
      </c>
      <c r="L184" s="14" t="s">
        <v>65</v>
      </c>
      <c r="M184" t="s">
        <v>4</v>
      </c>
      <c r="N184" s="14">
        <v>7.2</v>
      </c>
      <c r="O184" s="14">
        <v>8.8000000000000007</v>
      </c>
      <c r="P184" t="s">
        <v>64</v>
      </c>
      <c r="Q184" t="s">
        <v>831</v>
      </c>
      <c r="R184" t="s">
        <v>65</v>
      </c>
      <c r="S184" t="s">
        <v>478</v>
      </c>
      <c r="T184" t="s">
        <v>552</v>
      </c>
      <c r="V184" t="s">
        <v>552</v>
      </c>
      <c r="X184" t="s">
        <v>552</v>
      </c>
      <c r="Z184" t="s">
        <v>552</v>
      </c>
      <c r="AB184" t="s">
        <v>552</v>
      </c>
      <c r="AD184" t="s">
        <v>552</v>
      </c>
      <c r="AI184" s="17">
        <f t="shared" si="60"/>
        <v>7.2</v>
      </c>
      <c r="AJ184" s="18">
        <f t="shared" si="42"/>
        <v>7.2</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v>39099</v>
      </c>
      <c r="B185" s="98" t="s">
        <v>855</v>
      </c>
      <c r="C185" t="s">
        <v>64</v>
      </c>
      <c r="D185" t="s">
        <v>473</v>
      </c>
      <c r="E185" t="s">
        <v>65</v>
      </c>
      <c r="F185" t="s">
        <v>856</v>
      </c>
      <c r="G185" t="s">
        <v>481</v>
      </c>
      <c r="H185" s="98" t="s">
        <v>857</v>
      </c>
      <c r="I185" t="s">
        <v>70</v>
      </c>
      <c r="J185" s="16">
        <v>39172</v>
      </c>
      <c r="K185" s="14">
        <v>49</v>
      </c>
      <c r="L185" s="14" t="s">
        <v>65</v>
      </c>
      <c r="M185" t="s">
        <v>3</v>
      </c>
      <c r="N185" s="14">
        <v>10.78</v>
      </c>
      <c r="O185" s="14">
        <v>14.72</v>
      </c>
      <c r="AI185" s="17">
        <f t="shared" si="60"/>
        <v>10.78</v>
      </c>
      <c r="AJ185" s="18">
        <f t="shared" si="42"/>
        <v>10.78</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v>39110</v>
      </c>
      <c r="B186" s="98" t="s">
        <v>858</v>
      </c>
      <c r="C186" t="s">
        <v>64</v>
      </c>
      <c r="D186" t="s">
        <v>473</v>
      </c>
      <c r="E186" t="s">
        <v>65</v>
      </c>
      <c r="F186" t="s">
        <v>499</v>
      </c>
      <c r="G186" t="s">
        <v>627</v>
      </c>
      <c r="H186" s="98" t="s">
        <v>859</v>
      </c>
      <c r="I186" t="s">
        <v>70</v>
      </c>
      <c r="J186" s="16">
        <v>39110</v>
      </c>
      <c r="K186" s="14">
        <v>11</v>
      </c>
      <c r="L186" s="14" t="s">
        <v>552</v>
      </c>
      <c r="M186" t="s">
        <v>5</v>
      </c>
      <c r="N186" s="14">
        <v>2.75</v>
      </c>
      <c r="O186" s="14">
        <v>2.75</v>
      </c>
      <c r="AI186" s="17">
        <f t="shared" si="60"/>
        <v>2.75</v>
      </c>
      <c r="AJ186" s="18">
        <f t="shared" si="42"/>
        <v>2.75</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v>39110</v>
      </c>
      <c r="B187" s="98" t="s">
        <v>860</v>
      </c>
      <c r="C187" t="s">
        <v>64</v>
      </c>
      <c r="D187" t="s">
        <v>473</v>
      </c>
      <c r="E187" t="s">
        <v>65</v>
      </c>
      <c r="F187" t="s">
        <v>478</v>
      </c>
      <c r="G187" t="s">
        <v>627</v>
      </c>
      <c r="H187" s="98" t="s">
        <v>747</v>
      </c>
      <c r="I187" t="s">
        <v>70</v>
      </c>
      <c r="J187" s="16">
        <v>39170</v>
      </c>
      <c r="K187" s="14">
        <v>25</v>
      </c>
      <c r="L187" s="14" t="s">
        <v>64</v>
      </c>
      <c r="M187" t="s">
        <v>3</v>
      </c>
      <c r="N187" s="14">
        <v>8</v>
      </c>
      <c r="O187" s="14">
        <v>5.5</v>
      </c>
      <c r="AI187" s="17">
        <f t="shared" si="60"/>
        <v>8</v>
      </c>
      <c r="AJ187" s="18">
        <f t="shared" si="42"/>
        <v>8</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v>39116</v>
      </c>
      <c r="B188" s="98" t="s">
        <v>861</v>
      </c>
      <c r="C188" t="s">
        <v>64</v>
      </c>
      <c r="D188" t="s">
        <v>473</v>
      </c>
      <c r="E188" t="s">
        <v>65</v>
      </c>
      <c r="F188" t="s">
        <v>523</v>
      </c>
      <c r="G188" t="s">
        <v>627</v>
      </c>
      <c r="H188" s="98" t="s">
        <v>862</v>
      </c>
      <c r="I188" t="s">
        <v>70</v>
      </c>
      <c r="J188" s="16">
        <v>39116</v>
      </c>
      <c r="K188" s="14">
        <v>7</v>
      </c>
      <c r="L188" s="14" t="s">
        <v>552</v>
      </c>
      <c r="M188" t="s">
        <v>5</v>
      </c>
      <c r="N188" s="14">
        <v>1.75</v>
      </c>
      <c r="O188" s="14">
        <v>1.75</v>
      </c>
      <c r="AI188" s="17">
        <f t="shared" si="60"/>
        <v>1.75</v>
      </c>
      <c r="AJ188" s="18">
        <f t="shared" si="42"/>
        <v>1.75</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v>39117</v>
      </c>
      <c r="B189" s="98" t="s">
        <v>863</v>
      </c>
      <c r="C189" t="s">
        <v>64</v>
      </c>
      <c r="D189" t="s">
        <v>473</v>
      </c>
      <c r="E189" t="s">
        <v>65</v>
      </c>
      <c r="F189" t="s">
        <v>842</v>
      </c>
      <c r="G189" t="s">
        <v>484</v>
      </c>
      <c r="H189" s="98" t="s">
        <v>854</v>
      </c>
      <c r="I189" t="s">
        <v>70</v>
      </c>
      <c r="J189" s="16">
        <v>39137</v>
      </c>
      <c r="K189" s="14">
        <v>3</v>
      </c>
      <c r="L189" s="14" t="s">
        <v>64</v>
      </c>
      <c r="M189" t="s">
        <v>3</v>
      </c>
      <c r="N189" s="14">
        <v>1.84</v>
      </c>
      <c r="O189" s="14">
        <v>0.66</v>
      </c>
      <c r="AI189" s="17">
        <f t="shared" si="60"/>
        <v>1.84</v>
      </c>
      <c r="AJ189" s="18">
        <f t="shared" si="42"/>
        <v>1.84</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v>39137</v>
      </c>
      <c r="B190" s="98" t="s">
        <v>864</v>
      </c>
      <c r="C190" t="s">
        <v>64</v>
      </c>
      <c r="D190" t="s">
        <v>473</v>
      </c>
      <c r="E190" t="s">
        <v>65</v>
      </c>
      <c r="F190" t="s">
        <v>478</v>
      </c>
      <c r="G190" t="s">
        <v>865</v>
      </c>
      <c r="H190" s="98" t="s">
        <v>866</v>
      </c>
      <c r="I190" t="s">
        <v>70</v>
      </c>
      <c r="J190" s="16">
        <v>39154</v>
      </c>
      <c r="K190" s="14">
        <v>29</v>
      </c>
      <c r="L190" s="14" t="s">
        <v>65</v>
      </c>
      <c r="M190" t="s">
        <v>3</v>
      </c>
      <c r="N190" s="14">
        <v>6.38</v>
      </c>
      <c r="O190" s="14">
        <v>9.1199999999999992</v>
      </c>
      <c r="AI190" s="17">
        <f t="shared" si="60"/>
        <v>6.38</v>
      </c>
      <c r="AJ190" s="18">
        <f t="shared" si="42"/>
        <v>6.38</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v>39138</v>
      </c>
      <c r="B191" s="98" t="s">
        <v>867</v>
      </c>
      <c r="C191" t="s">
        <v>64</v>
      </c>
      <c r="D191" t="s">
        <v>473</v>
      </c>
      <c r="E191" t="s">
        <v>65</v>
      </c>
      <c r="F191" t="s">
        <v>823</v>
      </c>
      <c r="G191" t="s">
        <v>677</v>
      </c>
      <c r="H191" s="98" t="s">
        <v>791</v>
      </c>
      <c r="I191" t="s">
        <v>70</v>
      </c>
      <c r="J191" s="16">
        <v>39222</v>
      </c>
      <c r="K191" s="14">
        <v>33</v>
      </c>
      <c r="L191" s="14" t="s">
        <v>65</v>
      </c>
      <c r="M191" t="s">
        <v>3</v>
      </c>
      <c r="N191" s="14">
        <v>7.26</v>
      </c>
      <c r="O191" s="14">
        <v>10.24</v>
      </c>
      <c r="AI191" s="17">
        <f t="shared" si="60"/>
        <v>7.26</v>
      </c>
      <c r="AJ191" s="18">
        <f t="shared" si="42"/>
        <v>7.26</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v>39138</v>
      </c>
      <c r="B192" s="98" t="s">
        <v>868</v>
      </c>
      <c r="C192" t="s">
        <v>64</v>
      </c>
      <c r="D192" t="s">
        <v>473</v>
      </c>
      <c r="E192" t="s">
        <v>65</v>
      </c>
      <c r="F192" t="s">
        <v>523</v>
      </c>
      <c r="G192" t="s">
        <v>865</v>
      </c>
      <c r="H192" s="98" t="s">
        <v>869</v>
      </c>
      <c r="I192" t="s">
        <v>70</v>
      </c>
      <c r="J192" s="16">
        <v>39183</v>
      </c>
      <c r="K192" s="14">
        <v>20</v>
      </c>
      <c r="L192" s="14" t="s">
        <v>65</v>
      </c>
      <c r="M192" t="s">
        <v>3</v>
      </c>
      <c r="N192" s="14">
        <v>4.4000000000000004</v>
      </c>
      <c r="O192" s="14">
        <v>6.6</v>
      </c>
      <c r="AI192" s="17">
        <f t="shared" si="60"/>
        <v>4.4000000000000004</v>
      </c>
      <c r="AJ192" s="18">
        <f t="shared" si="42"/>
        <v>4.4000000000000004</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v>39144</v>
      </c>
      <c r="B193" s="98" t="s">
        <v>870</v>
      </c>
      <c r="C193" t="s">
        <v>64</v>
      </c>
      <c r="D193" t="s">
        <v>473</v>
      </c>
      <c r="E193" t="s">
        <v>65</v>
      </c>
      <c r="F193" t="s">
        <v>585</v>
      </c>
      <c r="G193" t="s">
        <v>627</v>
      </c>
      <c r="H193" s="98" t="s">
        <v>747</v>
      </c>
      <c r="I193" t="s">
        <v>70</v>
      </c>
      <c r="J193" s="16">
        <v>39170</v>
      </c>
      <c r="K193" s="14">
        <v>8</v>
      </c>
      <c r="L193" s="14" t="s">
        <v>552</v>
      </c>
      <c r="M193" t="s">
        <v>5</v>
      </c>
      <c r="N193" s="14">
        <v>2</v>
      </c>
      <c r="O193" s="14">
        <v>2</v>
      </c>
      <c r="AI193" s="17">
        <f t="shared" si="60"/>
        <v>2</v>
      </c>
      <c r="AJ193" s="18">
        <f t="shared" si="42"/>
        <v>2</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v>39144</v>
      </c>
      <c r="B194" s="98" t="s">
        <v>871</v>
      </c>
      <c r="C194" t="s">
        <v>64</v>
      </c>
      <c r="D194" t="s">
        <v>473</v>
      </c>
      <c r="E194" t="s">
        <v>65</v>
      </c>
      <c r="F194" t="s">
        <v>478</v>
      </c>
      <c r="G194" t="s">
        <v>627</v>
      </c>
      <c r="H194" s="98" t="s">
        <v>872</v>
      </c>
      <c r="I194" t="s">
        <v>70</v>
      </c>
      <c r="J194" s="16">
        <v>39292</v>
      </c>
      <c r="K194" s="14">
        <v>35</v>
      </c>
      <c r="L194" s="14" t="s">
        <v>65</v>
      </c>
      <c r="M194" t="s">
        <v>3</v>
      </c>
      <c r="N194" s="14">
        <v>7.7</v>
      </c>
      <c r="O194" s="14">
        <v>10.8</v>
      </c>
      <c r="AI194" s="17">
        <f t="shared" si="60"/>
        <v>7.7</v>
      </c>
      <c r="AJ194" s="18">
        <f t="shared" ref="AJ194:AJ257" si="61">SUMIFS(N194,D194,"*"&amp;$BC$1&amp;"*")</f>
        <v>7.7</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v>39170</v>
      </c>
      <c r="B195" s="98" t="s">
        <v>873</v>
      </c>
      <c r="C195" t="s">
        <v>64</v>
      </c>
      <c r="D195" t="s">
        <v>473</v>
      </c>
      <c r="E195" t="s">
        <v>65</v>
      </c>
      <c r="F195" t="s">
        <v>478</v>
      </c>
      <c r="G195" t="s">
        <v>484</v>
      </c>
      <c r="H195" s="98" t="s">
        <v>874</v>
      </c>
      <c r="I195" t="s">
        <v>70</v>
      </c>
      <c r="J195" s="16">
        <v>39243</v>
      </c>
      <c r="K195" s="14">
        <v>42</v>
      </c>
      <c r="L195" s="14" t="s">
        <v>65</v>
      </c>
      <c r="M195" t="s">
        <v>3</v>
      </c>
      <c r="N195" s="14">
        <v>9.24</v>
      </c>
      <c r="O195" s="14">
        <v>12.76</v>
      </c>
      <c r="AI195" s="17">
        <f t="shared" ref="AI195:AI258" si="79">SUM(AJ195:BA195)</f>
        <v>9.24</v>
      </c>
      <c r="AJ195" s="18">
        <f t="shared" si="61"/>
        <v>9.24</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v>39170</v>
      </c>
      <c r="B196" s="98" t="s">
        <v>875</v>
      </c>
      <c r="C196" t="s">
        <v>64</v>
      </c>
      <c r="D196" t="s">
        <v>473</v>
      </c>
      <c r="E196" t="s">
        <v>65</v>
      </c>
      <c r="F196" t="s">
        <v>539</v>
      </c>
      <c r="G196" t="s">
        <v>484</v>
      </c>
      <c r="H196" s="98" t="s">
        <v>874</v>
      </c>
      <c r="I196" t="s">
        <v>70</v>
      </c>
      <c r="J196" s="16">
        <v>39238</v>
      </c>
      <c r="K196" s="14">
        <v>41</v>
      </c>
      <c r="L196" s="14" t="s">
        <v>64</v>
      </c>
      <c r="M196" t="s">
        <v>3</v>
      </c>
      <c r="N196" s="14">
        <v>12.48</v>
      </c>
      <c r="O196" s="14">
        <v>9.02</v>
      </c>
      <c r="AI196" s="17">
        <f t="shared" si="79"/>
        <v>12.48</v>
      </c>
      <c r="AJ196" s="18">
        <f t="shared" si="61"/>
        <v>12.48</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v>39172</v>
      </c>
      <c r="B197" s="98" t="s">
        <v>876</v>
      </c>
      <c r="C197" t="s">
        <v>64</v>
      </c>
      <c r="D197" t="s">
        <v>473</v>
      </c>
      <c r="E197" t="s">
        <v>65</v>
      </c>
      <c r="F197" t="s">
        <v>585</v>
      </c>
      <c r="G197" t="s">
        <v>677</v>
      </c>
      <c r="H197" s="98" t="s">
        <v>739</v>
      </c>
      <c r="I197" t="s">
        <v>70</v>
      </c>
      <c r="J197" s="16">
        <v>39201</v>
      </c>
      <c r="K197" s="14">
        <v>25</v>
      </c>
      <c r="L197" s="14" t="s">
        <v>65</v>
      </c>
      <c r="M197" t="s">
        <v>3</v>
      </c>
      <c r="N197" s="14">
        <v>5.5</v>
      </c>
      <c r="O197" s="14">
        <v>8</v>
      </c>
      <c r="AI197" s="17">
        <f t="shared" si="79"/>
        <v>5.5</v>
      </c>
      <c r="AJ197" s="18">
        <f t="shared" si="61"/>
        <v>5.5</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v>39172</v>
      </c>
      <c r="B198" s="98" t="s">
        <v>877</v>
      </c>
      <c r="C198" t="s">
        <v>64</v>
      </c>
      <c r="D198" t="s">
        <v>473</v>
      </c>
      <c r="E198" t="s">
        <v>65</v>
      </c>
      <c r="F198" t="s">
        <v>478</v>
      </c>
      <c r="G198" t="s">
        <v>627</v>
      </c>
      <c r="H198" s="98" t="s">
        <v>747</v>
      </c>
      <c r="I198" t="s">
        <v>70</v>
      </c>
      <c r="J198" s="16">
        <v>39467</v>
      </c>
      <c r="K198" s="14">
        <v>40</v>
      </c>
      <c r="L198" s="14" t="s">
        <v>64</v>
      </c>
      <c r="M198" t="s">
        <v>3</v>
      </c>
      <c r="N198" s="14">
        <v>12.2</v>
      </c>
      <c r="O198" s="14">
        <v>8.8000000000000007</v>
      </c>
      <c r="AI198" s="17">
        <f t="shared" si="79"/>
        <v>12.2</v>
      </c>
      <c r="AJ198" s="18">
        <f t="shared" si="61"/>
        <v>12.2</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v>39178</v>
      </c>
      <c r="B199" s="98" t="s">
        <v>878</v>
      </c>
      <c r="C199" t="s">
        <v>64</v>
      </c>
      <c r="D199" t="s">
        <v>473</v>
      </c>
      <c r="E199" t="s">
        <v>65</v>
      </c>
      <c r="F199" t="s">
        <v>585</v>
      </c>
      <c r="G199" t="s">
        <v>677</v>
      </c>
      <c r="H199" s="98" t="s">
        <v>739</v>
      </c>
      <c r="I199" t="s">
        <v>70</v>
      </c>
      <c r="J199" s="16">
        <v>39178</v>
      </c>
      <c r="K199" s="14">
        <v>1</v>
      </c>
      <c r="L199" s="14" t="s">
        <v>552</v>
      </c>
      <c r="M199" t="s">
        <v>5</v>
      </c>
      <c r="N199" s="14">
        <v>0.25</v>
      </c>
      <c r="O199" s="14">
        <v>0.25</v>
      </c>
      <c r="AI199" s="17">
        <f t="shared" si="79"/>
        <v>0.25</v>
      </c>
      <c r="AJ199" s="18">
        <f t="shared" si="61"/>
        <v>0.25</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v>39178</v>
      </c>
      <c r="B200" s="98" t="s">
        <v>879</v>
      </c>
      <c r="C200" t="s">
        <v>64</v>
      </c>
      <c r="D200" t="s">
        <v>473</v>
      </c>
      <c r="E200" t="s">
        <v>65</v>
      </c>
      <c r="F200" t="s">
        <v>856</v>
      </c>
      <c r="G200" t="s">
        <v>481</v>
      </c>
      <c r="H200" s="98" t="s">
        <v>756</v>
      </c>
      <c r="I200" t="s">
        <v>70</v>
      </c>
      <c r="J200" s="16">
        <v>39222</v>
      </c>
      <c r="K200" s="14">
        <v>14</v>
      </c>
      <c r="L200" s="14" t="s">
        <v>64</v>
      </c>
      <c r="M200" t="s">
        <v>3</v>
      </c>
      <c r="N200" s="14">
        <v>4.92</v>
      </c>
      <c r="O200" s="14">
        <v>3.08</v>
      </c>
      <c r="AI200" s="17">
        <f t="shared" si="79"/>
        <v>4.92</v>
      </c>
      <c r="AJ200" s="18">
        <f t="shared" si="61"/>
        <v>4.92</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v>39183</v>
      </c>
      <c r="B201" s="98" t="s">
        <v>880</v>
      </c>
      <c r="C201" t="s">
        <v>64</v>
      </c>
      <c r="D201" t="s">
        <v>473</v>
      </c>
      <c r="E201" t="s">
        <v>65</v>
      </c>
      <c r="F201" t="s">
        <v>523</v>
      </c>
      <c r="G201" t="s">
        <v>865</v>
      </c>
      <c r="H201" s="98" t="s">
        <v>791</v>
      </c>
      <c r="I201" t="s">
        <v>70</v>
      </c>
      <c r="J201" s="16">
        <v>39238</v>
      </c>
      <c r="K201" s="14">
        <v>22</v>
      </c>
      <c r="L201" s="14" t="s">
        <v>65</v>
      </c>
      <c r="M201" t="s">
        <v>3</v>
      </c>
      <c r="N201" s="14">
        <v>4.84</v>
      </c>
      <c r="O201" s="14">
        <v>7.16</v>
      </c>
      <c r="AI201" s="17">
        <f t="shared" si="79"/>
        <v>4.84</v>
      </c>
      <c r="AJ201" s="18">
        <f t="shared" si="61"/>
        <v>4.84</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v>39205</v>
      </c>
      <c r="B202" s="98" t="s">
        <v>881</v>
      </c>
      <c r="C202" t="s">
        <v>64</v>
      </c>
      <c r="D202" t="s">
        <v>473</v>
      </c>
      <c r="E202" t="s">
        <v>65</v>
      </c>
      <c r="F202" t="s">
        <v>585</v>
      </c>
      <c r="G202" t="s">
        <v>882</v>
      </c>
      <c r="H202" s="98" t="s">
        <v>883</v>
      </c>
      <c r="I202" t="s">
        <v>70</v>
      </c>
      <c r="J202" s="16">
        <v>39242</v>
      </c>
      <c r="K202" s="14">
        <v>23</v>
      </c>
      <c r="L202" s="14" t="s">
        <v>552</v>
      </c>
      <c r="M202" t="s">
        <v>5</v>
      </c>
      <c r="N202" s="14">
        <v>5.75</v>
      </c>
      <c r="O202" s="14">
        <v>5.75</v>
      </c>
      <c r="AI202" s="17">
        <f t="shared" si="79"/>
        <v>5.75</v>
      </c>
      <c r="AJ202" s="18">
        <f t="shared" si="61"/>
        <v>5.75</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v>39207</v>
      </c>
      <c r="B203" s="98" t="s">
        <v>884</v>
      </c>
      <c r="C203" t="s">
        <v>64</v>
      </c>
      <c r="D203" t="s">
        <v>473</v>
      </c>
      <c r="E203" t="s">
        <v>65</v>
      </c>
      <c r="F203" t="s">
        <v>585</v>
      </c>
      <c r="G203" t="s">
        <v>882</v>
      </c>
      <c r="H203" s="98" t="s">
        <v>883</v>
      </c>
      <c r="I203" t="s">
        <v>70</v>
      </c>
      <c r="J203" s="16">
        <v>39207</v>
      </c>
      <c r="K203" s="14">
        <v>1</v>
      </c>
      <c r="L203" s="14" t="s">
        <v>552</v>
      </c>
      <c r="M203" t="s">
        <v>5</v>
      </c>
      <c r="N203" s="14">
        <v>0.25</v>
      </c>
      <c r="O203" s="14">
        <v>0.25</v>
      </c>
      <c r="AI203" s="17">
        <f t="shared" si="79"/>
        <v>0.25</v>
      </c>
      <c r="AJ203" s="18">
        <f t="shared" si="61"/>
        <v>0.25</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v>39207</v>
      </c>
      <c r="B204" s="98" t="s">
        <v>885</v>
      </c>
      <c r="C204" t="s">
        <v>64</v>
      </c>
      <c r="D204" t="s">
        <v>473</v>
      </c>
      <c r="E204" t="s">
        <v>65</v>
      </c>
      <c r="F204" t="s">
        <v>585</v>
      </c>
      <c r="G204" t="s">
        <v>627</v>
      </c>
      <c r="H204" s="98" t="s">
        <v>886</v>
      </c>
      <c r="I204" t="s">
        <v>84</v>
      </c>
      <c r="J204" s="16">
        <v>39640</v>
      </c>
      <c r="K204" s="14">
        <v>85</v>
      </c>
      <c r="L204" s="14" t="s">
        <v>64</v>
      </c>
      <c r="M204" t="s">
        <v>4</v>
      </c>
      <c r="N204" s="14">
        <v>23.1</v>
      </c>
      <c r="O204" s="14">
        <v>20.399999999999999</v>
      </c>
      <c r="P204" t="s">
        <v>65</v>
      </c>
      <c r="Q204" t="s">
        <v>478</v>
      </c>
      <c r="R204" t="s">
        <v>64</v>
      </c>
      <c r="S204" t="s">
        <v>831</v>
      </c>
      <c r="T204" t="s">
        <v>552</v>
      </c>
      <c r="V204" t="s">
        <v>552</v>
      </c>
      <c r="X204" t="s">
        <v>552</v>
      </c>
      <c r="Z204" t="s">
        <v>552</v>
      </c>
      <c r="AB204" t="s">
        <v>552</v>
      </c>
      <c r="AD204" t="s">
        <v>552</v>
      </c>
      <c r="AI204" s="17">
        <f t="shared" si="79"/>
        <v>23.1</v>
      </c>
      <c r="AJ204" s="18">
        <f t="shared" si="61"/>
        <v>23.1</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v>39221</v>
      </c>
      <c r="B205" s="98" t="s">
        <v>887</v>
      </c>
      <c r="C205" t="s">
        <v>64</v>
      </c>
      <c r="D205" t="s">
        <v>473</v>
      </c>
      <c r="E205" t="s">
        <v>65</v>
      </c>
      <c r="F205" t="s">
        <v>478</v>
      </c>
      <c r="G205" t="s">
        <v>882</v>
      </c>
      <c r="H205" s="98" t="s">
        <v>888</v>
      </c>
      <c r="I205" t="s">
        <v>70</v>
      </c>
      <c r="J205" s="16">
        <v>39261</v>
      </c>
      <c r="K205" s="14">
        <v>9</v>
      </c>
      <c r="L205" s="14" t="s">
        <v>64</v>
      </c>
      <c r="M205" t="s">
        <v>3</v>
      </c>
      <c r="N205" s="14">
        <v>3.52</v>
      </c>
      <c r="O205" s="14">
        <v>1.98</v>
      </c>
      <c r="AI205" s="17">
        <f t="shared" si="79"/>
        <v>3.52</v>
      </c>
      <c r="AJ205" s="18">
        <f t="shared" si="61"/>
        <v>3.52</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v>39230</v>
      </c>
      <c r="B206" s="98" t="s">
        <v>889</v>
      </c>
      <c r="C206" t="s">
        <v>64</v>
      </c>
      <c r="D206" t="s">
        <v>473</v>
      </c>
      <c r="E206" t="s">
        <v>65</v>
      </c>
      <c r="F206" t="s">
        <v>890</v>
      </c>
      <c r="G206" t="s">
        <v>627</v>
      </c>
      <c r="H206" s="98" t="s">
        <v>891</v>
      </c>
      <c r="I206" t="s">
        <v>70</v>
      </c>
      <c r="J206" s="16">
        <v>39348</v>
      </c>
      <c r="K206" s="14">
        <v>44</v>
      </c>
      <c r="L206" s="14" t="s">
        <v>65</v>
      </c>
      <c r="M206" t="s">
        <v>3</v>
      </c>
      <c r="N206" s="14">
        <v>9.68</v>
      </c>
      <c r="O206" s="14">
        <v>13.32</v>
      </c>
      <c r="AI206" s="17">
        <f t="shared" si="79"/>
        <v>9.68</v>
      </c>
      <c r="AJ206" s="18">
        <f t="shared" si="61"/>
        <v>9.68</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v>39242</v>
      </c>
      <c r="B207" s="98" t="s">
        <v>892</v>
      </c>
      <c r="C207" t="s">
        <v>64</v>
      </c>
      <c r="D207" t="s">
        <v>473</v>
      </c>
      <c r="E207" t="s">
        <v>65</v>
      </c>
      <c r="F207" t="s">
        <v>585</v>
      </c>
      <c r="G207" t="s">
        <v>882</v>
      </c>
      <c r="H207" s="98" t="s">
        <v>893</v>
      </c>
      <c r="I207" t="s">
        <v>70</v>
      </c>
      <c r="J207" s="16">
        <v>39267</v>
      </c>
      <c r="K207" s="14">
        <v>11</v>
      </c>
      <c r="L207" s="14" t="s">
        <v>552</v>
      </c>
      <c r="M207" t="s">
        <v>5</v>
      </c>
      <c r="N207" s="14">
        <v>2.75</v>
      </c>
      <c r="O207" s="14">
        <v>2.75</v>
      </c>
      <c r="AI207" s="17">
        <f t="shared" si="79"/>
        <v>2.75</v>
      </c>
      <c r="AJ207" s="18">
        <f t="shared" si="61"/>
        <v>2.75</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v>39243</v>
      </c>
      <c r="B208" s="98" t="s">
        <v>894</v>
      </c>
      <c r="C208" t="s">
        <v>64</v>
      </c>
      <c r="D208" t="s">
        <v>473</v>
      </c>
      <c r="E208" t="s">
        <v>65</v>
      </c>
      <c r="F208" t="s">
        <v>523</v>
      </c>
      <c r="G208" t="s">
        <v>882</v>
      </c>
      <c r="H208" s="98" t="s">
        <v>895</v>
      </c>
      <c r="I208" t="s">
        <v>70</v>
      </c>
      <c r="J208" s="16">
        <v>39338</v>
      </c>
      <c r="K208" s="14">
        <v>15</v>
      </c>
      <c r="L208" s="14" t="s">
        <v>65</v>
      </c>
      <c r="M208" t="s">
        <v>3</v>
      </c>
      <c r="N208" s="14">
        <v>3.3</v>
      </c>
      <c r="O208" s="14">
        <v>5.2</v>
      </c>
      <c r="AI208" s="17">
        <f t="shared" si="79"/>
        <v>3.3</v>
      </c>
      <c r="AJ208" s="18">
        <f t="shared" si="61"/>
        <v>3.3</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v>39255</v>
      </c>
      <c r="B209" s="98" t="s">
        <v>896</v>
      </c>
      <c r="C209" t="s">
        <v>64</v>
      </c>
      <c r="D209" t="s">
        <v>473</v>
      </c>
      <c r="E209" t="s">
        <v>65</v>
      </c>
      <c r="F209" t="s">
        <v>897</v>
      </c>
      <c r="G209" t="s">
        <v>865</v>
      </c>
      <c r="H209" s="98" t="s">
        <v>898</v>
      </c>
      <c r="I209" t="s">
        <v>70</v>
      </c>
      <c r="J209" s="16">
        <v>39622</v>
      </c>
      <c r="K209" s="14">
        <v>15</v>
      </c>
      <c r="L209" s="14" t="s">
        <v>552</v>
      </c>
      <c r="M209" t="s">
        <v>5</v>
      </c>
      <c r="N209" s="14">
        <v>3.75</v>
      </c>
      <c r="O209" s="14">
        <v>3.75</v>
      </c>
      <c r="AI209" s="17">
        <f t="shared" si="79"/>
        <v>3.75</v>
      </c>
      <c r="AJ209" s="18">
        <f t="shared" si="61"/>
        <v>3.75</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v>39267</v>
      </c>
      <c r="B210" s="98" t="s">
        <v>899</v>
      </c>
      <c r="C210" t="s">
        <v>64</v>
      </c>
      <c r="D210" t="s">
        <v>473</v>
      </c>
      <c r="E210" t="s">
        <v>65</v>
      </c>
      <c r="F210" t="s">
        <v>585</v>
      </c>
      <c r="G210" t="s">
        <v>882</v>
      </c>
      <c r="H210" s="98" t="s">
        <v>900</v>
      </c>
      <c r="I210" t="s">
        <v>70</v>
      </c>
      <c r="J210" s="16">
        <v>39297</v>
      </c>
      <c r="K210" s="14">
        <v>10</v>
      </c>
      <c r="L210" s="14" t="s">
        <v>64</v>
      </c>
      <c r="M210" t="s">
        <v>4</v>
      </c>
      <c r="N210" s="14">
        <v>3.6</v>
      </c>
      <c r="O210" s="14">
        <v>2.4</v>
      </c>
      <c r="AI210" s="17">
        <f t="shared" si="79"/>
        <v>3.6</v>
      </c>
      <c r="AJ210" s="18">
        <f t="shared" si="61"/>
        <v>3.6</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v>39285</v>
      </c>
      <c r="B211" s="98" t="s">
        <v>901</v>
      </c>
      <c r="C211" t="s">
        <v>64</v>
      </c>
      <c r="D211" t="s">
        <v>473</v>
      </c>
      <c r="E211" t="s">
        <v>65</v>
      </c>
      <c r="F211" t="s">
        <v>478</v>
      </c>
      <c r="G211" t="s">
        <v>882</v>
      </c>
      <c r="H211" s="98" t="s">
        <v>902</v>
      </c>
      <c r="I211" t="s">
        <v>70</v>
      </c>
      <c r="J211" s="16">
        <v>39305</v>
      </c>
      <c r="K211" s="14">
        <v>12</v>
      </c>
      <c r="L211" s="14" t="s">
        <v>64</v>
      </c>
      <c r="M211" t="s">
        <v>4</v>
      </c>
      <c r="N211" s="14">
        <v>4.12</v>
      </c>
      <c r="O211" s="14">
        <v>2.88</v>
      </c>
      <c r="AI211" s="17">
        <f t="shared" si="79"/>
        <v>4.12</v>
      </c>
      <c r="AJ211" s="18">
        <f t="shared" si="61"/>
        <v>4.12</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v>39297</v>
      </c>
      <c r="B212" s="98" t="s">
        <v>903</v>
      </c>
      <c r="C212" t="s">
        <v>64</v>
      </c>
      <c r="D212" t="s">
        <v>473</v>
      </c>
      <c r="E212" t="s">
        <v>65</v>
      </c>
      <c r="F212" t="s">
        <v>585</v>
      </c>
      <c r="G212" t="s">
        <v>882</v>
      </c>
      <c r="H212" s="98" t="s">
        <v>904</v>
      </c>
      <c r="I212" t="s">
        <v>70</v>
      </c>
      <c r="J212" s="16">
        <v>39317</v>
      </c>
      <c r="K212" s="14">
        <v>9</v>
      </c>
      <c r="L212" s="14" t="s">
        <v>65</v>
      </c>
      <c r="M212" t="s">
        <v>4</v>
      </c>
      <c r="N212" s="14">
        <v>2.16</v>
      </c>
      <c r="O212" s="14">
        <v>3.34</v>
      </c>
      <c r="AI212" s="17">
        <f t="shared" si="79"/>
        <v>2.16</v>
      </c>
      <c r="AJ212" s="18">
        <f t="shared" si="61"/>
        <v>2.16</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v>39306</v>
      </c>
      <c r="B213" s="98" t="s">
        <v>905</v>
      </c>
      <c r="C213" t="s">
        <v>64</v>
      </c>
      <c r="D213" t="s">
        <v>473</v>
      </c>
      <c r="E213" t="s">
        <v>65</v>
      </c>
      <c r="F213" t="s">
        <v>823</v>
      </c>
      <c r="G213" t="s">
        <v>906</v>
      </c>
      <c r="H213" s="98" t="s">
        <v>907</v>
      </c>
      <c r="I213" t="s">
        <v>70</v>
      </c>
      <c r="J213" s="16">
        <v>39341</v>
      </c>
      <c r="K213" s="14">
        <v>15</v>
      </c>
      <c r="L213" s="14" t="s">
        <v>65</v>
      </c>
      <c r="M213" t="s">
        <v>4</v>
      </c>
      <c r="N213" s="14">
        <v>3.6</v>
      </c>
      <c r="O213" s="14">
        <v>4.9000000000000004</v>
      </c>
      <c r="AI213" s="17">
        <f t="shared" si="79"/>
        <v>3.6</v>
      </c>
      <c r="AJ213" s="18">
        <f t="shared" si="61"/>
        <v>3.6</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v>39306</v>
      </c>
      <c r="B214" s="98" t="s">
        <v>908</v>
      </c>
      <c r="C214" t="s">
        <v>64</v>
      </c>
      <c r="D214" t="s">
        <v>473</v>
      </c>
      <c r="E214" t="s">
        <v>65</v>
      </c>
      <c r="F214" t="s">
        <v>585</v>
      </c>
      <c r="G214" t="s">
        <v>906</v>
      </c>
      <c r="H214" s="98" t="s">
        <v>909</v>
      </c>
      <c r="I214" t="s">
        <v>70</v>
      </c>
      <c r="J214" s="16">
        <v>39306</v>
      </c>
      <c r="K214" s="14">
        <v>10</v>
      </c>
      <c r="L214" s="14" t="s">
        <v>65</v>
      </c>
      <c r="M214" t="s">
        <v>3</v>
      </c>
      <c r="N214" s="14">
        <v>2.2000000000000002</v>
      </c>
      <c r="O214" s="14">
        <v>3.8</v>
      </c>
      <c r="AI214" s="17">
        <f t="shared" si="79"/>
        <v>2.2000000000000002</v>
      </c>
      <c r="AJ214" s="18">
        <f t="shared" si="61"/>
        <v>2.2000000000000002</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v>39306</v>
      </c>
      <c r="B215" s="98" t="s">
        <v>910</v>
      </c>
      <c r="C215" t="s">
        <v>64</v>
      </c>
      <c r="D215" t="s">
        <v>473</v>
      </c>
      <c r="E215" t="s">
        <v>65</v>
      </c>
      <c r="F215" t="s">
        <v>585</v>
      </c>
      <c r="G215" t="s">
        <v>906</v>
      </c>
      <c r="H215" s="98" t="s">
        <v>911</v>
      </c>
      <c r="I215" t="s">
        <v>70</v>
      </c>
      <c r="J215" s="16">
        <v>39327</v>
      </c>
      <c r="K215" s="14">
        <v>15</v>
      </c>
      <c r="L215" s="14" t="s">
        <v>65</v>
      </c>
      <c r="M215" t="s">
        <v>4</v>
      </c>
      <c r="N215" s="14">
        <v>3.6</v>
      </c>
      <c r="O215" s="14">
        <v>4.9000000000000004</v>
      </c>
      <c r="AI215" s="17">
        <f t="shared" si="79"/>
        <v>3.6</v>
      </c>
      <c r="AJ215" s="18">
        <f t="shared" si="61"/>
        <v>3.6</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v>39306</v>
      </c>
      <c r="B216" s="98" t="s">
        <v>912</v>
      </c>
      <c r="C216" t="s">
        <v>64</v>
      </c>
      <c r="D216" t="s">
        <v>473</v>
      </c>
      <c r="E216" t="s">
        <v>65</v>
      </c>
      <c r="F216" t="s">
        <v>478</v>
      </c>
      <c r="G216" t="s">
        <v>882</v>
      </c>
      <c r="H216" s="98" t="s">
        <v>904</v>
      </c>
      <c r="I216" t="s">
        <v>70</v>
      </c>
      <c r="J216" s="16">
        <v>39327</v>
      </c>
      <c r="K216" s="14">
        <v>13</v>
      </c>
      <c r="L216" s="14" t="s">
        <v>65</v>
      </c>
      <c r="M216" t="s">
        <v>3</v>
      </c>
      <c r="N216" s="14">
        <v>2.86</v>
      </c>
      <c r="O216" s="14">
        <v>4.6399999999999997</v>
      </c>
      <c r="AI216" s="17">
        <f t="shared" si="79"/>
        <v>2.86</v>
      </c>
      <c r="AJ216" s="18">
        <f t="shared" si="61"/>
        <v>2.86</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v>39306</v>
      </c>
      <c r="B217" s="98" t="s">
        <v>913</v>
      </c>
      <c r="C217" t="s">
        <v>64</v>
      </c>
      <c r="D217" t="s">
        <v>473</v>
      </c>
      <c r="E217" t="s">
        <v>65</v>
      </c>
      <c r="F217" t="s">
        <v>478</v>
      </c>
      <c r="G217" t="s">
        <v>906</v>
      </c>
      <c r="H217" s="98" t="s">
        <v>911</v>
      </c>
      <c r="I217" t="s">
        <v>70</v>
      </c>
      <c r="J217" s="16">
        <v>39361</v>
      </c>
      <c r="K217" s="14">
        <v>26</v>
      </c>
      <c r="L217" s="14" t="s">
        <v>64</v>
      </c>
      <c r="M217" t="s">
        <v>3</v>
      </c>
      <c r="N217" s="14">
        <v>8.2799999999999994</v>
      </c>
      <c r="O217" s="14">
        <v>5.72</v>
      </c>
      <c r="AI217" s="17">
        <f t="shared" si="79"/>
        <v>8.2799999999999994</v>
      </c>
      <c r="AJ217" s="18">
        <f t="shared" si="61"/>
        <v>8.2799999999999994</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v>39306</v>
      </c>
      <c r="B218" s="98" t="s">
        <v>914</v>
      </c>
      <c r="C218" t="s">
        <v>64</v>
      </c>
      <c r="D218" t="s">
        <v>473</v>
      </c>
      <c r="E218" t="s">
        <v>65</v>
      </c>
      <c r="F218" t="s">
        <v>523</v>
      </c>
      <c r="G218" t="s">
        <v>906</v>
      </c>
      <c r="H218" s="98" t="s">
        <v>911</v>
      </c>
      <c r="I218" t="s">
        <v>70</v>
      </c>
      <c r="J218" s="16">
        <v>39380</v>
      </c>
      <c r="K218" s="14">
        <v>20</v>
      </c>
      <c r="L218" s="14" t="s">
        <v>65</v>
      </c>
      <c r="M218" t="s">
        <v>3</v>
      </c>
      <c r="N218" s="14">
        <v>4.4000000000000004</v>
      </c>
      <c r="O218" s="14">
        <v>6.6</v>
      </c>
      <c r="AI218" s="17">
        <f t="shared" si="79"/>
        <v>4.4000000000000004</v>
      </c>
      <c r="AJ218" s="18">
        <f t="shared" si="61"/>
        <v>4.4000000000000004</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v>39312</v>
      </c>
      <c r="B219" s="98" t="s">
        <v>915</v>
      </c>
      <c r="C219" t="s">
        <v>64</v>
      </c>
      <c r="D219" t="s">
        <v>473</v>
      </c>
      <c r="E219" t="s">
        <v>65</v>
      </c>
      <c r="F219" t="s">
        <v>523</v>
      </c>
      <c r="G219" t="s">
        <v>882</v>
      </c>
      <c r="H219" s="98" t="s">
        <v>916</v>
      </c>
      <c r="I219" t="s">
        <v>70</v>
      </c>
      <c r="J219" s="16">
        <v>39338</v>
      </c>
      <c r="K219" s="14">
        <v>10</v>
      </c>
      <c r="L219" s="14" t="s">
        <v>65</v>
      </c>
      <c r="M219" t="s">
        <v>3</v>
      </c>
      <c r="N219" s="14">
        <v>2.2000000000000002</v>
      </c>
      <c r="O219" s="14">
        <v>3.8</v>
      </c>
      <c r="AI219" s="17">
        <f t="shared" si="79"/>
        <v>2.2000000000000002</v>
      </c>
      <c r="AJ219" s="18">
        <f t="shared" si="61"/>
        <v>2.2000000000000002</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v>39320</v>
      </c>
      <c r="B220" s="98" t="s">
        <v>917</v>
      </c>
      <c r="C220" t="s">
        <v>64</v>
      </c>
      <c r="D220" t="s">
        <v>473</v>
      </c>
      <c r="E220" t="s">
        <v>65</v>
      </c>
      <c r="F220" t="s">
        <v>585</v>
      </c>
      <c r="G220" t="s">
        <v>882</v>
      </c>
      <c r="H220" s="98" t="s">
        <v>791</v>
      </c>
      <c r="I220" t="s">
        <v>70</v>
      </c>
      <c r="J220" s="16">
        <v>39342</v>
      </c>
      <c r="K220" s="14">
        <v>1</v>
      </c>
      <c r="L220" s="14" t="s">
        <v>552</v>
      </c>
      <c r="M220" t="s">
        <v>5</v>
      </c>
      <c r="N220" s="14">
        <v>0.25</v>
      </c>
      <c r="O220" s="14">
        <v>0.25</v>
      </c>
      <c r="AI220" s="17">
        <f t="shared" si="79"/>
        <v>0.25</v>
      </c>
      <c r="AJ220" s="18">
        <f t="shared" si="61"/>
        <v>0.25</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v>39325</v>
      </c>
      <c r="B221" s="98" t="s">
        <v>918</v>
      </c>
      <c r="C221" t="s">
        <v>64</v>
      </c>
      <c r="D221" t="s">
        <v>473</v>
      </c>
      <c r="E221" t="s">
        <v>65</v>
      </c>
      <c r="F221" t="s">
        <v>478</v>
      </c>
      <c r="G221" t="s">
        <v>627</v>
      </c>
      <c r="H221" s="98" t="s">
        <v>919</v>
      </c>
      <c r="I221" t="s">
        <v>70</v>
      </c>
      <c r="J221" s="16">
        <v>39384</v>
      </c>
      <c r="K221" s="14">
        <v>47</v>
      </c>
      <c r="L221" s="14" t="s">
        <v>64</v>
      </c>
      <c r="M221" t="s">
        <v>4</v>
      </c>
      <c r="N221" s="14">
        <v>13.22</v>
      </c>
      <c r="O221" s="14">
        <v>11.28</v>
      </c>
      <c r="AI221" s="17">
        <f t="shared" si="79"/>
        <v>13.22</v>
      </c>
      <c r="AJ221" s="18">
        <f t="shared" si="61"/>
        <v>13.22</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v>39327</v>
      </c>
      <c r="B222" s="98" t="s">
        <v>920</v>
      </c>
      <c r="C222" t="s">
        <v>64</v>
      </c>
      <c r="D222" t="s">
        <v>473</v>
      </c>
      <c r="E222" t="s">
        <v>65</v>
      </c>
      <c r="F222" t="s">
        <v>585</v>
      </c>
      <c r="G222" t="s">
        <v>906</v>
      </c>
      <c r="H222" s="98" t="s">
        <v>921</v>
      </c>
      <c r="I222" t="s">
        <v>70</v>
      </c>
      <c r="J222" s="16">
        <v>39430</v>
      </c>
      <c r="K222" s="14">
        <v>45</v>
      </c>
      <c r="L222" s="14" t="s">
        <v>65</v>
      </c>
      <c r="M222" t="s">
        <v>3</v>
      </c>
      <c r="N222" s="14">
        <v>9.9</v>
      </c>
      <c r="O222" s="14">
        <v>13.6</v>
      </c>
      <c r="AI222" s="17">
        <f t="shared" si="79"/>
        <v>9.9</v>
      </c>
      <c r="AJ222" s="18">
        <f t="shared" si="61"/>
        <v>9.9</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v>39338</v>
      </c>
      <c r="B223" s="98" t="s">
        <v>922</v>
      </c>
      <c r="C223" t="s">
        <v>64</v>
      </c>
      <c r="D223" t="s">
        <v>473</v>
      </c>
      <c r="E223" t="s">
        <v>65</v>
      </c>
      <c r="F223" t="s">
        <v>523</v>
      </c>
      <c r="G223" t="s">
        <v>882</v>
      </c>
      <c r="H223" s="98" t="s">
        <v>900</v>
      </c>
      <c r="I223" t="s">
        <v>70</v>
      </c>
      <c r="J223" s="16">
        <v>39352</v>
      </c>
      <c r="K223" s="14">
        <v>10</v>
      </c>
      <c r="L223" s="14" t="s">
        <v>552</v>
      </c>
      <c r="M223" t="s">
        <v>5</v>
      </c>
      <c r="N223" s="14">
        <v>2.5</v>
      </c>
      <c r="O223" s="14">
        <v>2.5</v>
      </c>
      <c r="AI223" s="17">
        <f t="shared" si="79"/>
        <v>2.5</v>
      </c>
      <c r="AJ223" s="18">
        <f t="shared" si="61"/>
        <v>2.5</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v>39342</v>
      </c>
      <c r="B224" s="98" t="s">
        <v>923</v>
      </c>
      <c r="C224" t="s">
        <v>64</v>
      </c>
      <c r="D224" t="s">
        <v>473</v>
      </c>
      <c r="E224" t="s">
        <v>65</v>
      </c>
      <c r="F224" t="s">
        <v>823</v>
      </c>
      <c r="G224" t="s">
        <v>906</v>
      </c>
      <c r="H224" s="98" t="s">
        <v>791</v>
      </c>
      <c r="I224" t="s">
        <v>70</v>
      </c>
      <c r="J224" s="16">
        <v>39408</v>
      </c>
      <c r="K224" s="14">
        <v>17</v>
      </c>
      <c r="L224" s="14" t="s">
        <v>65</v>
      </c>
      <c r="M224" t="s">
        <v>3</v>
      </c>
      <c r="N224" s="14">
        <v>3.74</v>
      </c>
      <c r="O224" s="14">
        <v>5.76</v>
      </c>
      <c r="AI224" s="17">
        <f t="shared" si="79"/>
        <v>3.74</v>
      </c>
      <c r="AJ224" s="18">
        <f t="shared" si="61"/>
        <v>3.74</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v>39342</v>
      </c>
      <c r="B225" s="98" t="s">
        <v>924</v>
      </c>
      <c r="C225" t="s">
        <v>64</v>
      </c>
      <c r="D225" t="s">
        <v>473</v>
      </c>
      <c r="E225" t="s">
        <v>65</v>
      </c>
      <c r="F225" t="s">
        <v>585</v>
      </c>
      <c r="G225" t="s">
        <v>882</v>
      </c>
      <c r="H225" s="98" t="s">
        <v>791</v>
      </c>
      <c r="I225" t="s">
        <v>70</v>
      </c>
      <c r="J225" s="16">
        <v>39347</v>
      </c>
      <c r="K225" s="14">
        <v>13</v>
      </c>
      <c r="L225" s="14" t="s">
        <v>65</v>
      </c>
      <c r="M225" t="s">
        <v>3</v>
      </c>
      <c r="N225" s="14">
        <v>2.86</v>
      </c>
      <c r="O225" s="14">
        <v>4.6399999999999997</v>
      </c>
      <c r="AI225" s="17">
        <f t="shared" si="79"/>
        <v>2.86</v>
      </c>
      <c r="AJ225" s="18">
        <f t="shared" si="61"/>
        <v>2.86</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v>39342</v>
      </c>
      <c r="B226" s="98" t="s">
        <v>925</v>
      </c>
      <c r="C226" t="s">
        <v>64</v>
      </c>
      <c r="D226" t="s">
        <v>473</v>
      </c>
      <c r="E226" t="s">
        <v>65</v>
      </c>
      <c r="F226" t="s">
        <v>926</v>
      </c>
      <c r="G226" t="s">
        <v>627</v>
      </c>
      <c r="H226" s="98" t="s">
        <v>747</v>
      </c>
      <c r="I226" t="s">
        <v>70</v>
      </c>
      <c r="J226" s="16">
        <v>39361</v>
      </c>
      <c r="K226" s="14">
        <v>12</v>
      </c>
      <c r="L226" s="14" t="s">
        <v>64</v>
      </c>
      <c r="M226" t="s">
        <v>3</v>
      </c>
      <c r="N226" s="14">
        <v>4.3600000000000003</v>
      </c>
      <c r="O226" s="14">
        <v>2.64</v>
      </c>
      <c r="AI226" s="17">
        <f t="shared" si="79"/>
        <v>4.3600000000000003</v>
      </c>
      <c r="AJ226" s="18">
        <f t="shared" si="61"/>
        <v>4.3600000000000003</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v>39349</v>
      </c>
      <c r="B227" s="98" t="s">
        <v>927</v>
      </c>
      <c r="C227" t="s">
        <v>64</v>
      </c>
      <c r="D227" t="s">
        <v>473</v>
      </c>
      <c r="E227" t="s">
        <v>65</v>
      </c>
      <c r="F227" t="s">
        <v>585</v>
      </c>
      <c r="G227" t="s">
        <v>882</v>
      </c>
      <c r="H227" s="98" t="s">
        <v>791</v>
      </c>
      <c r="I227" t="s">
        <v>70</v>
      </c>
      <c r="J227" s="16">
        <v>39409</v>
      </c>
      <c r="K227" s="14">
        <v>21</v>
      </c>
      <c r="L227" s="14" t="s">
        <v>65</v>
      </c>
      <c r="M227" t="s">
        <v>3</v>
      </c>
      <c r="N227" s="14">
        <v>4.62</v>
      </c>
      <c r="O227" s="14">
        <v>6.88</v>
      </c>
      <c r="AI227" s="17">
        <f t="shared" si="79"/>
        <v>4.62</v>
      </c>
      <c r="AJ227" s="18">
        <f t="shared" si="61"/>
        <v>4.62</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v>39355</v>
      </c>
      <c r="B228" s="98" t="s">
        <v>928</v>
      </c>
      <c r="C228" t="s">
        <v>64</v>
      </c>
      <c r="D228" t="s">
        <v>473</v>
      </c>
      <c r="E228" t="s">
        <v>65</v>
      </c>
      <c r="F228" t="s">
        <v>478</v>
      </c>
      <c r="G228" t="s">
        <v>882</v>
      </c>
      <c r="H228" s="98" t="s">
        <v>895</v>
      </c>
      <c r="I228" t="s">
        <v>70</v>
      </c>
      <c r="J228" s="16">
        <v>39397</v>
      </c>
      <c r="K228" s="14">
        <v>30</v>
      </c>
      <c r="L228" s="14" t="s">
        <v>65</v>
      </c>
      <c r="M228" t="s">
        <v>3</v>
      </c>
      <c r="N228" s="14">
        <v>6.6</v>
      </c>
      <c r="O228" s="14">
        <v>9.4</v>
      </c>
      <c r="AI228" s="17">
        <f t="shared" si="79"/>
        <v>6.6</v>
      </c>
      <c r="AJ228" s="18">
        <f t="shared" si="61"/>
        <v>6.6</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v>39355</v>
      </c>
      <c r="B229" s="98" t="s">
        <v>929</v>
      </c>
      <c r="C229" t="s">
        <v>64</v>
      </c>
      <c r="D229" t="s">
        <v>473</v>
      </c>
      <c r="E229" t="s">
        <v>65</v>
      </c>
      <c r="F229" t="s">
        <v>890</v>
      </c>
      <c r="G229" t="s">
        <v>627</v>
      </c>
      <c r="H229" s="98" t="s">
        <v>747</v>
      </c>
      <c r="I229" t="s">
        <v>70</v>
      </c>
      <c r="J229" s="16">
        <v>39420</v>
      </c>
      <c r="K229" s="14">
        <v>22</v>
      </c>
      <c r="L229" s="14" t="s">
        <v>64</v>
      </c>
      <c r="M229" t="s">
        <v>4</v>
      </c>
      <c r="N229" s="14">
        <v>6.72</v>
      </c>
      <c r="O229" s="14">
        <v>5.28</v>
      </c>
      <c r="AI229" s="17">
        <f t="shared" si="79"/>
        <v>6.72</v>
      </c>
      <c r="AJ229" s="18">
        <f t="shared" si="61"/>
        <v>6.72</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v>39375</v>
      </c>
      <c r="B230" s="98" t="s">
        <v>930</v>
      </c>
      <c r="C230" t="s">
        <v>64</v>
      </c>
      <c r="D230" t="s">
        <v>473</v>
      </c>
      <c r="E230" t="s">
        <v>65</v>
      </c>
      <c r="F230" t="s">
        <v>539</v>
      </c>
      <c r="G230" t="s">
        <v>481</v>
      </c>
      <c r="H230" s="98" t="s">
        <v>749</v>
      </c>
      <c r="I230" t="s">
        <v>70</v>
      </c>
      <c r="J230" s="16">
        <v>39461</v>
      </c>
      <c r="K230" s="14">
        <v>21</v>
      </c>
      <c r="L230" s="14" t="s">
        <v>64</v>
      </c>
      <c r="M230" t="s">
        <v>3</v>
      </c>
      <c r="N230" s="14">
        <v>6.88</v>
      </c>
      <c r="O230" s="14">
        <v>4.62</v>
      </c>
      <c r="AI230" s="17">
        <f t="shared" si="79"/>
        <v>6.88</v>
      </c>
      <c r="AJ230" s="18">
        <f t="shared" si="61"/>
        <v>6.88</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v>39380</v>
      </c>
      <c r="B231" s="98" t="s">
        <v>931</v>
      </c>
      <c r="C231" t="s">
        <v>64</v>
      </c>
      <c r="D231" t="s">
        <v>473</v>
      </c>
      <c r="E231" t="s">
        <v>65</v>
      </c>
      <c r="F231" t="s">
        <v>523</v>
      </c>
      <c r="G231" t="s">
        <v>882</v>
      </c>
      <c r="H231" s="98" t="s">
        <v>932</v>
      </c>
      <c r="I231" t="s">
        <v>70</v>
      </c>
      <c r="J231" s="16">
        <v>39493</v>
      </c>
      <c r="K231" s="14">
        <v>10</v>
      </c>
      <c r="L231" s="14" t="s">
        <v>65</v>
      </c>
      <c r="M231" t="s">
        <v>3</v>
      </c>
      <c r="N231" s="14">
        <v>2.2000000000000002</v>
      </c>
      <c r="O231" s="14">
        <v>3.8</v>
      </c>
      <c r="AI231" s="17">
        <f t="shared" si="79"/>
        <v>2.2000000000000002</v>
      </c>
      <c r="AJ231" s="18">
        <f t="shared" si="61"/>
        <v>2.2000000000000002</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v>39380</v>
      </c>
      <c r="B232" s="98" t="s">
        <v>933</v>
      </c>
      <c r="C232" t="s">
        <v>64</v>
      </c>
      <c r="D232" t="s">
        <v>473</v>
      </c>
      <c r="E232" t="s">
        <v>65</v>
      </c>
      <c r="F232" t="s">
        <v>523</v>
      </c>
      <c r="G232" t="s">
        <v>906</v>
      </c>
      <c r="H232" s="98" t="s">
        <v>907</v>
      </c>
      <c r="I232" t="s">
        <v>70</v>
      </c>
      <c r="J232" s="16">
        <v>39380</v>
      </c>
      <c r="K232" s="14">
        <v>15</v>
      </c>
      <c r="L232" s="14" t="s">
        <v>65</v>
      </c>
      <c r="M232" t="s">
        <v>3</v>
      </c>
      <c r="N232" s="14">
        <v>3.3</v>
      </c>
      <c r="O232" s="14">
        <v>5.2</v>
      </c>
      <c r="AI232" s="17">
        <f t="shared" si="79"/>
        <v>3.3</v>
      </c>
      <c r="AJ232" s="18">
        <f t="shared" si="61"/>
        <v>3.3</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v>39380</v>
      </c>
      <c r="B233" s="98" t="s">
        <v>934</v>
      </c>
      <c r="C233" t="s">
        <v>64</v>
      </c>
      <c r="D233" t="s">
        <v>473</v>
      </c>
      <c r="E233" t="s">
        <v>65</v>
      </c>
      <c r="F233" t="s">
        <v>523</v>
      </c>
      <c r="G233" t="s">
        <v>906</v>
      </c>
      <c r="H233" s="98" t="s">
        <v>935</v>
      </c>
      <c r="I233" t="s">
        <v>70</v>
      </c>
      <c r="J233" s="16">
        <v>39485</v>
      </c>
      <c r="K233" s="14">
        <v>32</v>
      </c>
      <c r="L233" s="14" t="s">
        <v>552</v>
      </c>
      <c r="M233" t="s">
        <v>5</v>
      </c>
      <c r="N233" s="14">
        <v>8</v>
      </c>
      <c r="O233" s="14">
        <v>8</v>
      </c>
      <c r="AI233" s="17">
        <f t="shared" si="79"/>
        <v>8</v>
      </c>
      <c r="AJ233" s="18">
        <f t="shared" si="61"/>
        <v>8</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v>39397</v>
      </c>
      <c r="B234" s="98" t="s">
        <v>936</v>
      </c>
      <c r="C234" t="s">
        <v>64</v>
      </c>
      <c r="D234" t="s">
        <v>473</v>
      </c>
      <c r="E234" t="s">
        <v>65</v>
      </c>
      <c r="F234" t="s">
        <v>478</v>
      </c>
      <c r="G234" t="s">
        <v>906</v>
      </c>
      <c r="H234" s="98" t="s">
        <v>937</v>
      </c>
      <c r="I234" t="s">
        <v>70</v>
      </c>
      <c r="J234" s="16">
        <v>39438</v>
      </c>
      <c r="K234" s="14">
        <v>34</v>
      </c>
      <c r="L234" s="14" t="s">
        <v>64</v>
      </c>
      <c r="M234" t="s">
        <v>3</v>
      </c>
      <c r="N234" s="14">
        <v>10.52</v>
      </c>
      <c r="O234" s="14">
        <v>7.48</v>
      </c>
      <c r="AI234" s="17">
        <f t="shared" si="79"/>
        <v>10.52</v>
      </c>
      <c r="AJ234" s="18">
        <f t="shared" si="61"/>
        <v>10.52</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v>39409</v>
      </c>
      <c r="B235" s="98" t="s">
        <v>938</v>
      </c>
      <c r="C235" t="s">
        <v>64</v>
      </c>
      <c r="D235" t="s">
        <v>473</v>
      </c>
      <c r="E235" t="s">
        <v>65</v>
      </c>
      <c r="F235" t="s">
        <v>585</v>
      </c>
      <c r="G235" t="s">
        <v>882</v>
      </c>
      <c r="H235" s="98" t="s">
        <v>791</v>
      </c>
      <c r="I235" t="s">
        <v>70</v>
      </c>
      <c r="J235" s="16">
        <v>39431</v>
      </c>
      <c r="K235" s="14">
        <v>14</v>
      </c>
      <c r="L235" s="14" t="s">
        <v>65</v>
      </c>
      <c r="M235" t="s">
        <v>3</v>
      </c>
      <c r="N235" s="14">
        <v>3.08</v>
      </c>
      <c r="O235" s="14">
        <v>4.92</v>
      </c>
      <c r="AI235" s="17">
        <f t="shared" si="79"/>
        <v>3.08</v>
      </c>
      <c r="AJ235" s="18">
        <f t="shared" si="61"/>
        <v>3.08</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v>39415</v>
      </c>
      <c r="B236" s="98" t="s">
        <v>939</v>
      </c>
      <c r="C236" t="s">
        <v>64</v>
      </c>
      <c r="D236" t="s">
        <v>473</v>
      </c>
      <c r="E236" t="s">
        <v>65</v>
      </c>
      <c r="F236" t="s">
        <v>823</v>
      </c>
      <c r="G236" t="s">
        <v>906</v>
      </c>
      <c r="H236" s="98" t="s">
        <v>791</v>
      </c>
      <c r="I236" t="s">
        <v>70</v>
      </c>
      <c r="J236" s="16">
        <v>39524</v>
      </c>
      <c r="K236" s="14">
        <v>32</v>
      </c>
      <c r="L236" s="14" t="s">
        <v>65</v>
      </c>
      <c r="M236" t="s">
        <v>3</v>
      </c>
      <c r="N236" s="14">
        <v>7.04</v>
      </c>
      <c r="O236" s="14">
        <v>9.9600000000000009</v>
      </c>
      <c r="AI236" s="17">
        <f t="shared" si="79"/>
        <v>7.04</v>
      </c>
      <c r="AJ236" s="18">
        <f t="shared" si="61"/>
        <v>7.04</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v>39417</v>
      </c>
      <c r="B237" s="98" t="s">
        <v>940</v>
      </c>
      <c r="C237" t="s">
        <v>64</v>
      </c>
      <c r="D237" t="s">
        <v>473</v>
      </c>
      <c r="E237" t="s">
        <v>65</v>
      </c>
      <c r="F237" t="s">
        <v>478</v>
      </c>
      <c r="G237" t="s">
        <v>882</v>
      </c>
      <c r="H237" s="98" t="s">
        <v>941</v>
      </c>
      <c r="I237" t="s">
        <v>70</v>
      </c>
      <c r="J237" s="16">
        <v>39448</v>
      </c>
      <c r="K237" s="14">
        <v>42</v>
      </c>
      <c r="L237" s="14" t="s">
        <v>64</v>
      </c>
      <c r="M237" t="s">
        <v>3</v>
      </c>
      <c r="N237" s="14">
        <v>12.76</v>
      </c>
      <c r="O237" s="14">
        <v>9.24</v>
      </c>
      <c r="AI237" s="17">
        <f t="shared" si="79"/>
        <v>12.76</v>
      </c>
      <c r="AJ237" s="18">
        <f t="shared" si="61"/>
        <v>12.76</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v>39432</v>
      </c>
      <c r="B238" s="98" t="s">
        <v>942</v>
      </c>
      <c r="C238" t="s">
        <v>64</v>
      </c>
      <c r="D238" t="s">
        <v>473</v>
      </c>
      <c r="E238" t="s">
        <v>65</v>
      </c>
      <c r="F238" t="s">
        <v>585</v>
      </c>
      <c r="G238" t="s">
        <v>906</v>
      </c>
      <c r="H238" s="98" t="s">
        <v>943</v>
      </c>
      <c r="I238" t="s">
        <v>70</v>
      </c>
      <c r="J238" s="16">
        <v>39459</v>
      </c>
      <c r="K238" s="14">
        <v>15</v>
      </c>
      <c r="L238" s="14" t="s">
        <v>552</v>
      </c>
      <c r="M238" t="s">
        <v>5</v>
      </c>
      <c r="N238" s="14">
        <v>3.75</v>
      </c>
      <c r="O238" s="14">
        <v>3.75</v>
      </c>
      <c r="AI238" s="17">
        <f t="shared" si="79"/>
        <v>3.75</v>
      </c>
      <c r="AJ238" s="18">
        <f t="shared" si="61"/>
        <v>3.75</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v>39437</v>
      </c>
      <c r="B239" s="98" t="s">
        <v>944</v>
      </c>
      <c r="C239" t="s">
        <v>64</v>
      </c>
      <c r="D239" t="s">
        <v>473</v>
      </c>
      <c r="E239" t="s">
        <v>65</v>
      </c>
      <c r="F239" t="s">
        <v>890</v>
      </c>
      <c r="G239" t="s">
        <v>627</v>
      </c>
      <c r="H239" s="98" t="s">
        <v>945</v>
      </c>
      <c r="I239" t="s">
        <v>70</v>
      </c>
      <c r="J239" s="16">
        <v>39529</v>
      </c>
      <c r="K239" s="14">
        <v>38</v>
      </c>
      <c r="L239" s="14" t="s">
        <v>65</v>
      </c>
      <c r="M239" t="s">
        <v>4</v>
      </c>
      <c r="N239" s="14">
        <v>9.1199999999999992</v>
      </c>
      <c r="O239" s="14">
        <v>10.88</v>
      </c>
      <c r="AI239" s="17">
        <f t="shared" si="79"/>
        <v>9.1199999999999992</v>
      </c>
      <c r="AJ239" s="18">
        <f t="shared" si="61"/>
        <v>9.1199999999999992</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v>39438</v>
      </c>
      <c r="B240" s="98" t="s">
        <v>946</v>
      </c>
      <c r="C240" t="s">
        <v>64</v>
      </c>
      <c r="D240" t="s">
        <v>473</v>
      </c>
      <c r="E240" t="s">
        <v>65</v>
      </c>
      <c r="F240" t="s">
        <v>626</v>
      </c>
      <c r="G240" t="s">
        <v>882</v>
      </c>
      <c r="H240" s="98" t="s">
        <v>947</v>
      </c>
      <c r="I240" t="s">
        <v>69</v>
      </c>
      <c r="J240" s="16">
        <v>39754</v>
      </c>
      <c r="K240" s="14">
        <v>43</v>
      </c>
      <c r="L240" s="14" t="s">
        <v>552</v>
      </c>
      <c r="M240" t="s">
        <v>5</v>
      </c>
      <c r="N240" s="14">
        <v>5.375</v>
      </c>
      <c r="O240" s="14">
        <v>5.375</v>
      </c>
      <c r="AI240" s="17">
        <f t="shared" si="79"/>
        <v>5.375</v>
      </c>
      <c r="AJ240" s="18">
        <f t="shared" si="61"/>
        <v>5.375</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v>39439</v>
      </c>
      <c r="B241" s="98" t="s">
        <v>948</v>
      </c>
      <c r="C241" t="s">
        <v>64</v>
      </c>
      <c r="D241" t="s">
        <v>473</v>
      </c>
      <c r="E241" t="s">
        <v>65</v>
      </c>
      <c r="F241" t="s">
        <v>926</v>
      </c>
      <c r="G241" t="s">
        <v>627</v>
      </c>
      <c r="H241" s="98" t="s">
        <v>949</v>
      </c>
      <c r="I241" t="s">
        <v>70</v>
      </c>
      <c r="J241" s="16">
        <v>39665</v>
      </c>
      <c r="K241" s="14">
        <v>42</v>
      </c>
      <c r="L241" s="14" t="s">
        <v>64</v>
      </c>
      <c r="M241" t="s">
        <v>3</v>
      </c>
      <c r="N241" s="14">
        <v>12.76</v>
      </c>
      <c r="O241" s="14">
        <v>9.24</v>
      </c>
      <c r="AI241" s="17">
        <f t="shared" si="79"/>
        <v>12.76</v>
      </c>
      <c r="AJ241" s="18">
        <f t="shared" si="61"/>
        <v>12.76</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v>39442</v>
      </c>
      <c r="B242" s="98" t="s">
        <v>950</v>
      </c>
      <c r="C242" t="s">
        <v>64</v>
      </c>
      <c r="D242" t="s">
        <v>473</v>
      </c>
      <c r="E242" t="s">
        <v>65</v>
      </c>
      <c r="F242" t="s">
        <v>478</v>
      </c>
      <c r="G242" t="s">
        <v>481</v>
      </c>
      <c r="H242" s="98" t="s">
        <v>951</v>
      </c>
      <c r="I242" t="s">
        <v>70</v>
      </c>
      <c r="J242" s="16">
        <v>39442</v>
      </c>
      <c r="K242" s="14">
        <v>37</v>
      </c>
      <c r="L242" s="14" t="s">
        <v>64</v>
      </c>
      <c r="M242" t="s">
        <v>3</v>
      </c>
      <c r="N242" s="14">
        <v>11.36</v>
      </c>
      <c r="O242" s="14">
        <v>8.14</v>
      </c>
      <c r="AI242" s="17">
        <f t="shared" si="79"/>
        <v>11.36</v>
      </c>
      <c r="AJ242" s="18">
        <f t="shared" si="61"/>
        <v>11.36</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v>39442</v>
      </c>
      <c r="B243" s="98" t="s">
        <v>952</v>
      </c>
      <c r="C243" t="s">
        <v>64</v>
      </c>
      <c r="D243" t="s">
        <v>473</v>
      </c>
      <c r="E243" t="s">
        <v>65</v>
      </c>
      <c r="F243" t="s">
        <v>478</v>
      </c>
      <c r="G243" t="s">
        <v>906</v>
      </c>
      <c r="H243" s="98" t="s">
        <v>907</v>
      </c>
      <c r="I243" t="s">
        <v>70</v>
      </c>
      <c r="J243" s="16">
        <v>39447</v>
      </c>
      <c r="K243" s="14">
        <v>12</v>
      </c>
      <c r="L243" s="14" t="s">
        <v>64</v>
      </c>
      <c r="M243" t="s">
        <v>3</v>
      </c>
      <c r="N243" s="14">
        <v>4.3600000000000003</v>
      </c>
      <c r="O243" s="14">
        <v>2.64</v>
      </c>
      <c r="AI243" s="17">
        <f t="shared" si="79"/>
        <v>4.3600000000000003</v>
      </c>
      <c r="AJ243" s="18">
        <f t="shared" si="61"/>
        <v>4.3600000000000003</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v>39448</v>
      </c>
      <c r="B244" s="98" t="s">
        <v>953</v>
      </c>
      <c r="C244" t="s">
        <v>64</v>
      </c>
      <c r="D244" t="s">
        <v>473</v>
      </c>
      <c r="E244" t="s">
        <v>65</v>
      </c>
      <c r="F244" t="s">
        <v>478</v>
      </c>
      <c r="G244" t="s">
        <v>882</v>
      </c>
      <c r="H244" s="98" t="s">
        <v>954</v>
      </c>
      <c r="I244" t="s">
        <v>70</v>
      </c>
      <c r="J244" s="16">
        <v>39468</v>
      </c>
      <c r="K244" s="14">
        <v>24</v>
      </c>
      <c r="L244" s="14" t="s">
        <v>64</v>
      </c>
      <c r="M244" t="s">
        <v>4</v>
      </c>
      <c r="N244" s="14">
        <v>7.24</v>
      </c>
      <c r="O244" s="14">
        <v>5.76</v>
      </c>
      <c r="AI244" s="17">
        <f t="shared" si="79"/>
        <v>7.24</v>
      </c>
      <c r="AJ244" s="18">
        <f t="shared" si="61"/>
        <v>7.24</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v>39450</v>
      </c>
      <c r="B245" s="98" t="s">
        <v>955</v>
      </c>
      <c r="C245" t="s">
        <v>64</v>
      </c>
      <c r="D245" t="s">
        <v>473</v>
      </c>
      <c r="E245" t="s">
        <v>65</v>
      </c>
      <c r="F245" t="s">
        <v>585</v>
      </c>
      <c r="G245" t="s">
        <v>882</v>
      </c>
      <c r="H245" s="98" t="s">
        <v>791</v>
      </c>
      <c r="I245" t="s">
        <v>70</v>
      </c>
      <c r="J245" s="16">
        <v>39450</v>
      </c>
      <c r="K245" s="14">
        <v>17</v>
      </c>
      <c r="L245" s="14" t="s">
        <v>65</v>
      </c>
      <c r="M245" t="s">
        <v>3</v>
      </c>
      <c r="N245" s="14">
        <v>3.74</v>
      </c>
      <c r="O245" s="14">
        <v>5.76</v>
      </c>
      <c r="AI245" s="17">
        <f t="shared" si="79"/>
        <v>3.74</v>
      </c>
      <c r="AJ245" s="18">
        <f t="shared" si="61"/>
        <v>3.74</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v>39450</v>
      </c>
      <c r="B246" s="98" t="s">
        <v>956</v>
      </c>
      <c r="C246" t="s">
        <v>64</v>
      </c>
      <c r="D246" t="s">
        <v>473</v>
      </c>
      <c r="E246" t="s">
        <v>65</v>
      </c>
      <c r="F246" t="s">
        <v>478</v>
      </c>
      <c r="G246" t="s">
        <v>906</v>
      </c>
      <c r="H246" s="98" t="s">
        <v>957</v>
      </c>
      <c r="I246" t="s">
        <v>70</v>
      </c>
      <c r="J246" s="16">
        <v>39455</v>
      </c>
      <c r="K246" s="14">
        <v>11</v>
      </c>
      <c r="L246" s="14" t="s">
        <v>64</v>
      </c>
      <c r="M246" t="s">
        <v>4</v>
      </c>
      <c r="N246" s="14">
        <v>3.86</v>
      </c>
      <c r="O246" s="14">
        <v>2.64</v>
      </c>
      <c r="AI246" s="17">
        <f t="shared" si="79"/>
        <v>3.86</v>
      </c>
      <c r="AJ246" s="18">
        <f t="shared" si="61"/>
        <v>3.86</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v>39450</v>
      </c>
      <c r="B247" s="98" t="s">
        <v>958</v>
      </c>
      <c r="C247" t="s">
        <v>64</v>
      </c>
      <c r="D247" t="s">
        <v>473</v>
      </c>
      <c r="E247" t="s">
        <v>65</v>
      </c>
      <c r="F247" t="s">
        <v>478</v>
      </c>
      <c r="G247" t="s">
        <v>627</v>
      </c>
      <c r="H247" s="98" t="s">
        <v>959</v>
      </c>
      <c r="I247" t="s">
        <v>70</v>
      </c>
      <c r="J247" s="16">
        <v>39496</v>
      </c>
      <c r="K247" s="14">
        <v>42</v>
      </c>
      <c r="L247" s="14" t="s">
        <v>64</v>
      </c>
      <c r="M247" t="s">
        <v>3</v>
      </c>
      <c r="N247" s="14">
        <v>12.76</v>
      </c>
      <c r="O247" s="14">
        <v>9.24</v>
      </c>
      <c r="AI247" s="17">
        <f t="shared" si="79"/>
        <v>12.76</v>
      </c>
      <c r="AJ247" s="18">
        <f t="shared" si="61"/>
        <v>12.76</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v>39453</v>
      </c>
      <c r="B248" s="98" t="s">
        <v>960</v>
      </c>
      <c r="C248" t="s">
        <v>64</v>
      </c>
      <c r="D248" t="s">
        <v>473</v>
      </c>
      <c r="E248" t="s">
        <v>65</v>
      </c>
      <c r="F248" t="s">
        <v>585</v>
      </c>
      <c r="G248" t="s">
        <v>576</v>
      </c>
      <c r="H248" s="98" t="s">
        <v>961</v>
      </c>
      <c r="I248" t="s">
        <v>70</v>
      </c>
      <c r="J248" s="16">
        <v>39479</v>
      </c>
      <c r="K248" s="14">
        <v>18</v>
      </c>
      <c r="L248" s="14" t="s">
        <v>65</v>
      </c>
      <c r="M248" t="s">
        <v>3</v>
      </c>
      <c r="N248" s="14">
        <v>3.96</v>
      </c>
      <c r="O248" s="14">
        <v>6.04</v>
      </c>
      <c r="AI248" s="17">
        <f t="shared" si="79"/>
        <v>3.96</v>
      </c>
      <c r="AJ248" s="18">
        <f t="shared" si="61"/>
        <v>3.96</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v>39454</v>
      </c>
      <c r="B249" s="98" t="s">
        <v>962</v>
      </c>
      <c r="C249" t="s">
        <v>64</v>
      </c>
      <c r="D249" t="s">
        <v>473</v>
      </c>
      <c r="E249" t="s">
        <v>65</v>
      </c>
      <c r="F249" t="s">
        <v>926</v>
      </c>
      <c r="G249" t="s">
        <v>627</v>
      </c>
      <c r="H249" s="98" t="s">
        <v>747</v>
      </c>
      <c r="I249" t="s">
        <v>70</v>
      </c>
      <c r="J249" s="16">
        <v>39513</v>
      </c>
      <c r="K249" s="14">
        <v>65</v>
      </c>
      <c r="L249" s="14" t="s">
        <v>64</v>
      </c>
      <c r="M249" t="s">
        <v>3</v>
      </c>
      <c r="N249" s="14">
        <v>19.2</v>
      </c>
      <c r="O249" s="14">
        <v>14.3</v>
      </c>
      <c r="AI249" s="17">
        <f t="shared" si="79"/>
        <v>19.2</v>
      </c>
      <c r="AJ249" s="18">
        <f t="shared" si="61"/>
        <v>19.2</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v>39458</v>
      </c>
      <c r="B250" s="98" t="s">
        <v>963</v>
      </c>
      <c r="C250" t="s">
        <v>64</v>
      </c>
      <c r="D250" t="s">
        <v>473</v>
      </c>
      <c r="E250" t="s">
        <v>65</v>
      </c>
      <c r="F250" t="s">
        <v>478</v>
      </c>
      <c r="G250" t="s">
        <v>906</v>
      </c>
      <c r="H250" s="98" t="s">
        <v>964</v>
      </c>
      <c r="I250" t="s">
        <v>70</v>
      </c>
      <c r="J250" s="16">
        <v>39466</v>
      </c>
      <c r="K250" s="14">
        <v>15</v>
      </c>
      <c r="L250" s="14" t="s">
        <v>552</v>
      </c>
      <c r="M250" t="s">
        <v>5</v>
      </c>
      <c r="N250" s="14">
        <v>3.75</v>
      </c>
      <c r="O250" s="14">
        <v>3.75</v>
      </c>
      <c r="AI250" s="17">
        <f t="shared" si="79"/>
        <v>3.75</v>
      </c>
      <c r="AJ250" s="18">
        <f t="shared" si="61"/>
        <v>3.75</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v>39468</v>
      </c>
      <c r="B251" s="98" t="s">
        <v>965</v>
      </c>
      <c r="C251" t="s">
        <v>64</v>
      </c>
      <c r="D251" t="s">
        <v>473</v>
      </c>
      <c r="E251" t="s">
        <v>65</v>
      </c>
      <c r="F251" t="s">
        <v>585</v>
      </c>
      <c r="G251" t="s">
        <v>906</v>
      </c>
      <c r="H251" s="98" t="s">
        <v>966</v>
      </c>
      <c r="I251" t="s">
        <v>70</v>
      </c>
      <c r="J251" s="16">
        <v>39479</v>
      </c>
      <c r="K251" s="14">
        <v>12</v>
      </c>
      <c r="L251" s="14" t="s">
        <v>65</v>
      </c>
      <c r="M251" t="s">
        <v>4</v>
      </c>
      <c r="N251" s="14">
        <v>4.12</v>
      </c>
      <c r="O251" s="14">
        <v>2.88</v>
      </c>
      <c r="AI251" s="17">
        <f t="shared" si="79"/>
        <v>4.12</v>
      </c>
      <c r="AJ251" s="18">
        <f t="shared" si="61"/>
        <v>4.12</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v>39468</v>
      </c>
      <c r="B252" s="98" t="s">
        <v>967</v>
      </c>
      <c r="C252" t="s">
        <v>64</v>
      </c>
      <c r="D252" t="s">
        <v>473</v>
      </c>
      <c r="E252" t="s">
        <v>65</v>
      </c>
      <c r="F252" t="s">
        <v>478</v>
      </c>
      <c r="G252" t="s">
        <v>906</v>
      </c>
      <c r="H252" s="98" t="s">
        <v>968</v>
      </c>
      <c r="I252" t="s">
        <v>70</v>
      </c>
      <c r="J252" s="16">
        <v>39473</v>
      </c>
      <c r="K252" s="14">
        <v>9</v>
      </c>
      <c r="L252" s="14" t="s">
        <v>64</v>
      </c>
      <c r="M252" t="s">
        <v>3</v>
      </c>
      <c r="N252" s="14">
        <v>3.52</v>
      </c>
      <c r="O252" s="14">
        <v>1.98</v>
      </c>
      <c r="AI252" s="17">
        <f t="shared" si="79"/>
        <v>3.52</v>
      </c>
      <c r="AJ252" s="18">
        <f t="shared" si="61"/>
        <v>3.52</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v>39473</v>
      </c>
      <c r="B253" s="98" t="s">
        <v>969</v>
      </c>
      <c r="C253" t="s">
        <v>64</v>
      </c>
      <c r="D253" t="s">
        <v>473</v>
      </c>
      <c r="E253" t="s">
        <v>65</v>
      </c>
      <c r="F253" t="s">
        <v>970</v>
      </c>
      <c r="G253" t="s">
        <v>677</v>
      </c>
      <c r="H253" s="98" t="s">
        <v>971</v>
      </c>
      <c r="I253" t="s">
        <v>70</v>
      </c>
      <c r="J253" s="16">
        <v>39481</v>
      </c>
      <c r="K253" s="14">
        <v>34</v>
      </c>
      <c r="L253" s="14" t="s">
        <v>65</v>
      </c>
      <c r="M253" t="s">
        <v>3</v>
      </c>
      <c r="N253" s="14">
        <v>7.48</v>
      </c>
      <c r="O253" s="14">
        <v>10.52</v>
      </c>
      <c r="AI253" s="17">
        <f t="shared" si="79"/>
        <v>7.48</v>
      </c>
      <c r="AJ253" s="18">
        <f t="shared" si="61"/>
        <v>7.48</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v>39474</v>
      </c>
      <c r="B254" s="98" t="s">
        <v>972</v>
      </c>
      <c r="C254" t="s">
        <v>64</v>
      </c>
      <c r="D254" t="s">
        <v>473</v>
      </c>
      <c r="E254" t="s">
        <v>65</v>
      </c>
      <c r="F254" t="s">
        <v>478</v>
      </c>
      <c r="G254" t="s">
        <v>882</v>
      </c>
      <c r="H254" s="98" t="s">
        <v>973</v>
      </c>
      <c r="I254" t="s">
        <v>70</v>
      </c>
      <c r="J254" s="16">
        <v>39489</v>
      </c>
      <c r="K254" s="14">
        <v>21</v>
      </c>
      <c r="L254" s="14" t="s">
        <v>552</v>
      </c>
      <c r="M254" t="s">
        <v>5</v>
      </c>
      <c r="N254" s="14">
        <v>5.25</v>
      </c>
      <c r="O254" s="14">
        <v>5.25</v>
      </c>
      <c r="AI254" s="17">
        <f t="shared" si="79"/>
        <v>5.25</v>
      </c>
      <c r="AJ254" s="18">
        <f t="shared" si="61"/>
        <v>5.25</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v>39474</v>
      </c>
      <c r="B255" s="98" t="s">
        <v>974</v>
      </c>
      <c r="C255" t="s">
        <v>64</v>
      </c>
      <c r="D255" t="s">
        <v>473</v>
      </c>
      <c r="E255" t="s">
        <v>65</v>
      </c>
      <c r="F255" t="s">
        <v>478</v>
      </c>
      <c r="G255" t="s">
        <v>906</v>
      </c>
      <c r="H255" s="98" t="s">
        <v>975</v>
      </c>
      <c r="I255" t="s">
        <v>70</v>
      </c>
      <c r="J255" s="16">
        <v>39480</v>
      </c>
      <c r="K255" s="14">
        <v>11</v>
      </c>
      <c r="L255" s="14" t="s">
        <v>64</v>
      </c>
      <c r="M255" t="s">
        <v>3</v>
      </c>
      <c r="N255" s="14">
        <v>4.08</v>
      </c>
      <c r="O255" s="14">
        <v>2.42</v>
      </c>
      <c r="AI255" s="17">
        <f t="shared" si="79"/>
        <v>4.08</v>
      </c>
      <c r="AJ255" s="18">
        <f t="shared" si="61"/>
        <v>4.08</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v>39474</v>
      </c>
      <c r="B256" s="98" t="s">
        <v>976</v>
      </c>
      <c r="C256" t="s">
        <v>64</v>
      </c>
      <c r="D256" t="s">
        <v>473</v>
      </c>
      <c r="E256" t="s">
        <v>65</v>
      </c>
      <c r="F256" t="s">
        <v>478</v>
      </c>
      <c r="G256" t="s">
        <v>484</v>
      </c>
      <c r="H256" s="98" t="s">
        <v>977</v>
      </c>
      <c r="I256" t="s">
        <v>70</v>
      </c>
      <c r="J256" s="16">
        <v>39520</v>
      </c>
      <c r="K256" s="14">
        <v>55</v>
      </c>
      <c r="L256" s="14" t="s">
        <v>65</v>
      </c>
      <c r="M256" t="s">
        <v>4</v>
      </c>
      <c r="N256" s="14">
        <v>13.2</v>
      </c>
      <c r="O256" s="14">
        <v>15.3</v>
      </c>
      <c r="AI256" s="17">
        <f t="shared" si="79"/>
        <v>13.2</v>
      </c>
      <c r="AJ256" s="18">
        <f t="shared" si="61"/>
        <v>13.2</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v>39481</v>
      </c>
      <c r="B257" s="98" t="s">
        <v>978</v>
      </c>
      <c r="C257" t="s">
        <v>64</v>
      </c>
      <c r="D257" t="s">
        <v>473</v>
      </c>
      <c r="E257" t="s">
        <v>65</v>
      </c>
      <c r="F257" t="s">
        <v>585</v>
      </c>
      <c r="G257" t="s">
        <v>906</v>
      </c>
      <c r="H257" s="98" t="s">
        <v>979</v>
      </c>
      <c r="I257" t="s">
        <v>70</v>
      </c>
      <c r="J257" s="16">
        <v>39519</v>
      </c>
      <c r="K257" s="14">
        <v>15</v>
      </c>
      <c r="L257" s="14" t="s">
        <v>552</v>
      </c>
      <c r="M257" t="s">
        <v>5</v>
      </c>
      <c r="N257" s="14">
        <v>3.75</v>
      </c>
      <c r="O257" s="14">
        <v>3.75</v>
      </c>
      <c r="AI257" s="17">
        <f t="shared" si="79"/>
        <v>3.75</v>
      </c>
      <c r="AJ257" s="18">
        <f t="shared" si="61"/>
        <v>3.75</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v>39481</v>
      </c>
      <c r="B258" s="98" t="s">
        <v>980</v>
      </c>
      <c r="C258" t="s">
        <v>64</v>
      </c>
      <c r="D258" t="s">
        <v>473</v>
      </c>
      <c r="E258" t="s">
        <v>65</v>
      </c>
      <c r="F258" t="s">
        <v>585</v>
      </c>
      <c r="G258" t="s">
        <v>576</v>
      </c>
      <c r="H258" s="98" t="s">
        <v>981</v>
      </c>
      <c r="I258" t="s">
        <v>70</v>
      </c>
      <c r="J258" s="16">
        <v>39529</v>
      </c>
      <c r="K258" s="14">
        <v>19</v>
      </c>
      <c r="L258" s="14" t="s">
        <v>65</v>
      </c>
      <c r="M258" t="s">
        <v>3</v>
      </c>
      <c r="N258" s="14">
        <v>4.18</v>
      </c>
      <c r="O258" s="14">
        <v>6.32</v>
      </c>
      <c r="AI258" s="17">
        <f t="shared" si="79"/>
        <v>4.18</v>
      </c>
      <c r="AJ258" s="18">
        <f t="shared" ref="AJ258:AJ321" si="80">SUMIFS(N258,D258,"*"&amp;$BC$1&amp;"*")</f>
        <v>4.18</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v>39482</v>
      </c>
      <c r="B259" s="98" t="s">
        <v>982</v>
      </c>
      <c r="C259" t="s">
        <v>64</v>
      </c>
      <c r="D259" t="s">
        <v>473</v>
      </c>
      <c r="E259" t="s">
        <v>65</v>
      </c>
      <c r="F259" t="s">
        <v>970</v>
      </c>
      <c r="G259" t="s">
        <v>677</v>
      </c>
      <c r="H259" s="98" t="s">
        <v>971</v>
      </c>
      <c r="I259" t="s">
        <v>70</v>
      </c>
      <c r="J259" s="16">
        <v>39482</v>
      </c>
      <c r="K259" s="14">
        <v>40</v>
      </c>
      <c r="L259" s="14" t="s">
        <v>65</v>
      </c>
      <c r="M259" t="s">
        <v>3</v>
      </c>
      <c r="N259" s="14">
        <v>8.8000000000000007</v>
      </c>
      <c r="O259" s="14">
        <v>12.2</v>
      </c>
      <c r="AI259" s="17">
        <f t="shared" ref="AI259:AI322" si="98">SUM(AJ259:BA259)</f>
        <v>8.8000000000000007</v>
      </c>
      <c r="AJ259" s="18">
        <f t="shared" si="80"/>
        <v>8.8000000000000007</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v>39486</v>
      </c>
      <c r="B260" s="98" t="s">
        <v>983</v>
      </c>
      <c r="C260" t="s">
        <v>64</v>
      </c>
      <c r="D260" t="s">
        <v>473</v>
      </c>
      <c r="E260" t="s">
        <v>65</v>
      </c>
      <c r="F260" t="s">
        <v>478</v>
      </c>
      <c r="G260" t="s">
        <v>906</v>
      </c>
      <c r="H260" s="98" t="s">
        <v>984</v>
      </c>
      <c r="I260" t="s">
        <v>70</v>
      </c>
      <c r="J260" s="16">
        <v>39490</v>
      </c>
      <c r="K260" s="14">
        <v>12</v>
      </c>
      <c r="L260" s="14" t="s">
        <v>65</v>
      </c>
      <c r="M260" t="s">
        <v>3</v>
      </c>
      <c r="N260" s="14">
        <v>2.64</v>
      </c>
      <c r="O260" s="14">
        <v>4.3600000000000003</v>
      </c>
      <c r="AI260" s="17">
        <f t="shared" si="98"/>
        <v>2.64</v>
      </c>
      <c r="AJ260" s="18">
        <f t="shared" si="80"/>
        <v>2.64</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v>39489</v>
      </c>
      <c r="B261" s="98" t="s">
        <v>985</v>
      </c>
      <c r="C261" t="s">
        <v>64</v>
      </c>
      <c r="D261" t="s">
        <v>473</v>
      </c>
      <c r="E261" t="s">
        <v>65</v>
      </c>
      <c r="F261" t="s">
        <v>523</v>
      </c>
      <c r="G261" t="s">
        <v>906</v>
      </c>
      <c r="H261" s="98" t="s">
        <v>986</v>
      </c>
      <c r="I261" t="s">
        <v>70</v>
      </c>
      <c r="J261" s="16">
        <v>39681</v>
      </c>
      <c r="K261" s="14">
        <v>22</v>
      </c>
      <c r="L261" s="14" t="s">
        <v>65</v>
      </c>
      <c r="M261" t="s">
        <v>4</v>
      </c>
      <c r="N261" s="14">
        <v>5.28</v>
      </c>
      <c r="O261" s="14">
        <v>6.72</v>
      </c>
      <c r="AI261" s="17">
        <f t="shared" si="98"/>
        <v>5.28</v>
      </c>
      <c r="AJ261" s="18">
        <f t="shared" si="80"/>
        <v>5.28</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v>39489</v>
      </c>
      <c r="B262" s="98" t="s">
        <v>987</v>
      </c>
      <c r="C262" t="s">
        <v>64</v>
      </c>
      <c r="D262" t="s">
        <v>473</v>
      </c>
      <c r="E262" t="s">
        <v>65</v>
      </c>
      <c r="F262" t="s">
        <v>539</v>
      </c>
      <c r="G262" t="s">
        <v>484</v>
      </c>
      <c r="H262" s="98" t="s">
        <v>988</v>
      </c>
      <c r="I262" t="s">
        <v>70</v>
      </c>
      <c r="J262" s="16">
        <v>39490</v>
      </c>
      <c r="K262" s="14">
        <v>21</v>
      </c>
      <c r="L262" s="14" t="s">
        <v>65</v>
      </c>
      <c r="M262" t="s">
        <v>3</v>
      </c>
      <c r="N262" s="14">
        <v>4.62</v>
      </c>
      <c r="O262" s="14">
        <v>6.88</v>
      </c>
      <c r="AI262" s="17">
        <f t="shared" si="98"/>
        <v>4.62</v>
      </c>
      <c r="AJ262" s="18">
        <f t="shared" si="80"/>
        <v>4.62</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v>39493</v>
      </c>
      <c r="B263" s="98" t="s">
        <v>989</v>
      </c>
      <c r="C263" t="s">
        <v>64</v>
      </c>
      <c r="D263" t="s">
        <v>473</v>
      </c>
      <c r="E263" t="s">
        <v>65</v>
      </c>
      <c r="F263" t="s">
        <v>478</v>
      </c>
      <c r="G263" t="s">
        <v>865</v>
      </c>
      <c r="H263" s="98" t="s">
        <v>990</v>
      </c>
      <c r="I263" t="s">
        <v>70</v>
      </c>
      <c r="J263" s="16">
        <v>39610</v>
      </c>
      <c r="K263" s="14">
        <v>77</v>
      </c>
      <c r="L263" s="14" t="s">
        <v>65</v>
      </c>
      <c r="M263" t="s">
        <v>4</v>
      </c>
      <c r="N263" s="14">
        <v>18.48</v>
      </c>
      <c r="O263" s="14">
        <v>21.02</v>
      </c>
      <c r="AI263" s="17">
        <f t="shared" si="98"/>
        <v>18.48</v>
      </c>
      <c r="AJ263" s="18">
        <f t="shared" si="80"/>
        <v>18.48</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v>39494</v>
      </c>
      <c r="B264" s="98" t="s">
        <v>991</v>
      </c>
      <c r="C264" t="s">
        <v>64</v>
      </c>
      <c r="D264" t="s">
        <v>473</v>
      </c>
      <c r="E264" t="s">
        <v>65</v>
      </c>
      <c r="F264" t="s">
        <v>825</v>
      </c>
      <c r="G264" t="s">
        <v>865</v>
      </c>
      <c r="H264" s="98" t="s">
        <v>992</v>
      </c>
      <c r="I264" t="s">
        <v>70</v>
      </c>
      <c r="J264" s="16">
        <v>39718</v>
      </c>
      <c r="K264" s="14">
        <v>43</v>
      </c>
      <c r="L264" s="14" t="s">
        <v>64</v>
      </c>
      <c r="M264" t="s">
        <v>3</v>
      </c>
      <c r="N264" s="14">
        <v>13.04</v>
      </c>
      <c r="O264" s="14">
        <v>9.4600000000000009</v>
      </c>
      <c r="AI264" s="17">
        <f t="shared" si="98"/>
        <v>13.04</v>
      </c>
      <c r="AJ264" s="18">
        <f t="shared" si="80"/>
        <v>13.04</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v>39494</v>
      </c>
      <c r="B265" s="98" t="s">
        <v>993</v>
      </c>
      <c r="C265" t="s">
        <v>64</v>
      </c>
      <c r="D265" t="s">
        <v>473</v>
      </c>
      <c r="E265" t="s">
        <v>65</v>
      </c>
      <c r="F265" t="s">
        <v>523</v>
      </c>
      <c r="G265" t="s">
        <v>882</v>
      </c>
      <c r="H265" s="98" t="s">
        <v>994</v>
      </c>
      <c r="I265" t="s">
        <v>70</v>
      </c>
      <c r="J265" s="16">
        <v>39494</v>
      </c>
      <c r="K265" s="14">
        <v>18</v>
      </c>
      <c r="L265" s="14" t="s">
        <v>65</v>
      </c>
      <c r="M265" t="s">
        <v>3</v>
      </c>
      <c r="N265" s="14">
        <v>3.96</v>
      </c>
      <c r="O265" s="14">
        <v>6.04</v>
      </c>
      <c r="AI265" s="17">
        <f t="shared" si="98"/>
        <v>3.96</v>
      </c>
      <c r="AJ265" s="18">
        <f t="shared" si="80"/>
        <v>3.96</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v>39494</v>
      </c>
      <c r="B266" s="98" t="s">
        <v>995</v>
      </c>
      <c r="C266" t="s">
        <v>64</v>
      </c>
      <c r="D266" t="s">
        <v>473</v>
      </c>
      <c r="E266" t="s">
        <v>65</v>
      </c>
      <c r="F266" t="s">
        <v>539</v>
      </c>
      <c r="G266" t="s">
        <v>627</v>
      </c>
      <c r="H266" s="98" t="s">
        <v>996</v>
      </c>
      <c r="I266" t="s">
        <v>70</v>
      </c>
      <c r="J266" s="16">
        <v>39559</v>
      </c>
      <c r="K266" s="14">
        <v>28</v>
      </c>
      <c r="L266" s="14" t="s">
        <v>64</v>
      </c>
      <c r="M266" t="s">
        <v>3</v>
      </c>
      <c r="N266" s="14">
        <v>8.84</v>
      </c>
      <c r="O266" s="14">
        <v>6.16</v>
      </c>
      <c r="AI266" s="17">
        <f t="shared" si="98"/>
        <v>8.84</v>
      </c>
      <c r="AJ266" s="18">
        <f t="shared" si="80"/>
        <v>8.84</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v>39496</v>
      </c>
      <c r="B267" s="98" t="s">
        <v>997</v>
      </c>
      <c r="C267" t="s">
        <v>64</v>
      </c>
      <c r="D267" t="s">
        <v>473</v>
      </c>
      <c r="E267" t="s">
        <v>65</v>
      </c>
      <c r="F267" t="s">
        <v>478</v>
      </c>
      <c r="G267" t="s">
        <v>906</v>
      </c>
      <c r="H267" s="98" t="s">
        <v>998</v>
      </c>
      <c r="I267" t="s">
        <v>70</v>
      </c>
      <c r="J267" s="16">
        <v>39496</v>
      </c>
      <c r="K267" s="14">
        <v>13</v>
      </c>
      <c r="L267" s="14" t="s">
        <v>65</v>
      </c>
      <c r="M267" t="s">
        <v>3</v>
      </c>
      <c r="N267" s="14">
        <v>2.86</v>
      </c>
      <c r="O267" s="14">
        <v>4.6399999999999997</v>
      </c>
      <c r="AI267" s="17">
        <f t="shared" si="98"/>
        <v>2.86</v>
      </c>
      <c r="AJ267" s="18">
        <f t="shared" si="80"/>
        <v>2.86</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v>39499</v>
      </c>
      <c r="B268" s="98" t="s">
        <v>999</v>
      </c>
      <c r="C268" t="s">
        <v>64</v>
      </c>
      <c r="D268" t="s">
        <v>473</v>
      </c>
      <c r="E268" t="s">
        <v>65</v>
      </c>
      <c r="F268" t="s">
        <v>478</v>
      </c>
      <c r="G268" t="s">
        <v>496</v>
      </c>
      <c r="H268" s="98" t="s">
        <v>1000</v>
      </c>
      <c r="I268" t="s">
        <v>70</v>
      </c>
      <c r="J268" s="16">
        <v>39515</v>
      </c>
      <c r="K268" s="14">
        <v>15</v>
      </c>
      <c r="L268" s="14" t="s">
        <v>65</v>
      </c>
      <c r="M268" t="s">
        <v>3</v>
      </c>
      <c r="N268" s="14">
        <v>3.3</v>
      </c>
      <c r="O268" s="14">
        <v>5.2</v>
      </c>
      <c r="AI268" s="17">
        <f t="shared" si="98"/>
        <v>3.3</v>
      </c>
      <c r="AJ268" s="18">
        <f t="shared" si="80"/>
        <v>3.3</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v>39501</v>
      </c>
      <c r="B269" s="98" t="s">
        <v>1001</v>
      </c>
      <c r="C269" t="s">
        <v>64</v>
      </c>
      <c r="D269" t="s">
        <v>473</v>
      </c>
      <c r="E269" t="s">
        <v>65</v>
      </c>
      <c r="F269" t="s">
        <v>478</v>
      </c>
      <c r="G269" t="s">
        <v>882</v>
      </c>
      <c r="H269" s="98" t="s">
        <v>1002</v>
      </c>
      <c r="I269" t="s">
        <v>70</v>
      </c>
      <c r="J269" s="16">
        <v>39553</v>
      </c>
      <c r="K269" s="14">
        <v>20</v>
      </c>
      <c r="L269" s="14" t="s">
        <v>552</v>
      </c>
      <c r="M269" t="s">
        <v>5</v>
      </c>
      <c r="N269" s="14">
        <v>5</v>
      </c>
      <c r="O269" s="14">
        <v>5</v>
      </c>
      <c r="AI269" s="17">
        <f t="shared" si="98"/>
        <v>5</v>
      </c>
      <c r="AJ269" s="18">
        <f t="shared" si="80"/>
        <v>5</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v>39508</v>
      </c>
      <c r="B270" s="98" t="s">
        <v>1003</v>
      </c>
      <c r="C270" t="s">
        <v>64</v>
      </c>
      <c r="D270" t="s">
        <v>473</v>
      </c>
      <c r="E270" t="s">
        <v>65</v>
      </c>
      <c r="F270" t="s">
        <v>1004</v>
      </c>
      <c r="G270" t="s">
        <v>484</v>
      </c>
      <c r="H270" s="98" t="s">
        <v>1005</v>
      </c>
      <c r="I270" t="s">
        <v>70</v>
      </c>
      <c r="J270" s="16">
        <v>39622</v>
      </c>
      <c r="K270" s="14">
        <v>43</v>
      </c>
      <c r="L270" s="14" t="s">
        <v>65</v>
      </c>
      <c r="M270" t="s">
        <v>4</v>
      </c>
      <c r="N270" s="14">
        <v>10.32</v>
      </c>
      <c r="O270" s="14">
        <v>12.18</v>
      </c>
      <c r="AI270" s="17">
        <f t="shared" si="98"/>
        <v>10.32</v>
      </c>
      <c r="AJ270" s="18">
        <f t="shared" si="80"/>
        <v>10.32</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v>39517</v>
      </c>
      <c r="B271" s="98" t="s">
        <v>1006</v>
      </c>
      <c r="C271" t="s">
        <v>64</v>
      </c>
      <c r="D271" t="s">
        <v>473</v>
      </c>
      <c r="E271" t="s">
        <v>65</v>
      </c>
      <c r="F271" t="s">
        <v>1007</v>
      </c>
      <c r="G271" t="s">
        <v>715</v>
      </c>
      <c r="H271" s="98" t="s">
        <v>1008</v>
      </c>
      <c r="I271" t="s">
        <v>70</v>
      </c>
      <c r="J271" s="16">
        <v>39665</v>
      </c>
      <c r="K271" s="14">
        <v>28</v>
      </c>
      <c r="L271" s="14" t="s">
        <v>64</v>
      </c>
      <c r="M271" t="s">
        <v>4</v>
      </c>
      <c r="N271" s="14">
        <v>8.2799999999999994</v>
      </c>
      <c r="O271" s="14">
        <v>6.72</v>
      </c>
      <c r="AI271" s="17">
        <f t="shared" si="98"/>
        <v>8.2799999999999994</v>
      </c>
      <c r="AJ271" s="18">
        <f t="shared" si="80"/>
        <v>8.2799999999999994</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v>39522</v>
      </c>
      <c r="B272" s="98" t="s">
        <v>1009</v>
      </c>
      <c r="C272" t="s">
        <v>64</v>
      </c>
      <c r="D272" t="s">
        <v>473</v>
      </c>
      <c r="E272" t="s">
        <v>65</v>
      </c>
      <c r="F272" t="s">
        <v>523</v>
      </c>
      <c r="G272" t="s">
        <v>1010</v>
      </c>
      <c r="H272" s="98" t="s">
        <v>1011</v>
      </c>
      <c r="I272" t="s">
        <v>70</v>
      </c>
      <c r="J272" s="16">
        <v>39624</v>
      </c>
      <c r="K272" s="14">
        <v>17</v>
      </c>
      <c r="L272" s="14" t="s">
        <v>65</v>
      </c>
      <c r="M272" t="s">
        <v>3</v>
      </c>
      <c r="N272" s="14">
        <v>3.74</v>
      </c>
      <c r="O272" s="14">
        <v>5.76</v>
      </c>
      <c r="AI272" s="17">
        <f t="shared" si="98"/>
        <v>3.74</v>
      </c>
      <c r="AJ272" s="18">
        <f t="shared" si="80"/>
        <v>3.74</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v>39525</v>
      </c>
      <c r="B273" s="98" t="s">
        <v>1012</v>
      </c>
      <c r="C273" t="s">
        <v>64</v>
      </c>
      <c r="D273" t="s">
        <v>473</v>
      </c>
      <c r="E273" t="s">
        <v>65</v>
      </c>
      <c r="F273" t="s">
        <v>523</v>
      </c>
      <c r="G273" t="s">
        <v>882</v>
      </c>
      <c r="H273" s="98" t="s">
        <v>1013</v>
      </c>
      <c r="I273" t="s">
        <v>70</v>
      </c>
      <c r="J273" s="16">
        <v>39685</v>
      </c>
      <c r="K273" s="14">
        <v>22</v>
      </c>
      <c r="L273" s="14" t="s">
        <v>552</v>
      </c>
      <c r="M273" t="s">
        <v>5</v>
      </c>
      <c r="N273" s="14">
        <v>5.5</v>
      </c>
      <c r="O273" s="14">
        <v>5.5</v>
      </c>
      <c r="AI273" s="17">
        <f t="shared" si="98"/>
        <v>5.5</v>
      </c>
      <c r="AJ273" s="18">
        <f t="shared" si="80"/>
        <v>5.5</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v>39526</v>
      </c>
      <c r="B274" s="98" t="s">
        <v>1014</v>
      </c>
      <c r="C274" t="s">
        <v>64</v>
      </c>
      <c r="D274" t="s">
        <v>473</v>
      </c>
      <c r="E274" t="s">
        <v>65</v>
      </c>
      <c r="F274" t="s">
        <v>585</v>
      </c>
      <c r="G274" t="s">
        <v>906</v>
      </c>
      <c r="H274" s="98" t="s">
        <v>968</v>
      </c>
      <c r="I274" t="s">
        <v>70</v>
      </c>
      <c r="J274" s="16">
        <v>39527</v>
      </c>
      <c r="K274" s="14">
        <v>8</v>
      </c>
      <c r="L274" s="14" t="s">
        <v>65</v>
      </c>
      <c r="M274" t="s">
        <v>3</v>
      </c>
      <c r="N274" s="14">
        <v>1.54</v>
      </c>
      <c r="O274" s="14">
        <v>2.96</v>
      </c>
      <c r="AI274" s="17">
        <f t="shared" si="98"/>
        <v>1.54</v>
      </c>
      <c r="AJ274" s="18">
        <f t="shared" si="80"/>
        <v>1.54</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v>39528</v>
      </c>
      <c r="B275" s="98" t="s">
        <v>1015</v>
      </c>
      <c r="C275" t="s">
        <v>64</v>
      </c>
      <c r="D275" t="s">
        <v>473</v>
      </c>
      <c r="E275" t="s">
        <v>65</v>
      </c>
      <c r="F275" t="s">
        <v>823</v>
      </c>
      <c r="G275" t="s">
        <v>882</v>
      </c>
      <c r="H275" s="98" t="s">
        <v>791</v>
      </c>
      <c r="I275" t="s">
        <v>70</v>
      </c>
      <c r="J275" s="16">
        <v>39591</v>
      </c>
      <c r="K275" s="14">
        <v>16</v>
      </c>
      <c r="L275" s="14" t="s">
        <v>64</v>
      </c>
      <c r="M275" t="s">
        <v>3</v>
      </c>
      <c r="N275" s="14">
        <v>5.48</v>
      </c>
      <c r="O275" s="14">
        <v>3.52</v>
      </c>
      <c r="AI275" s="17">
        <f t="shared" si="98"/>
        <v>5.48</v>
      </c>
      <c r="AJ275" s="18">
        <f t="shared" si="80"/>
        <v>5.48</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v>39529</v>
      </c>
      <c r="B276" s="98" t="s">
        <v>1016</v>
      </c>
      <c r="C276" t="s">
        <v>64</v>
      </c>
      <c r="D276" t="s">
        <v>473</v>
      </c>
      <c r="E276" t="s">
        <v>65</v>
      </c>
      <c r="F276" t="s">
        <v>585</v>
      </c>
      <c r="G276" t="s">
        <v>1010</v>
      </c>
      <c r="H276" s="98" t="s">
        <v>1017</v>
      </c>
      <c r="I276" t="s">
        <v>70</v>
      </c>
      <c r="J276" s="16">
        <v>39581</v>
      </c>
      <c r="K276" s="14">
        <v>8</v>
      </c>
      <c r="L276" s="14" t="s">
        <v>552</v>
      </c>
      <c r="M276" t="s">
        <v>5</v>
      </c>
      <c r="N276" s="14">
        <v>2</v>
      </c>
      <c r="O276" s="14">
        <v>2</v>
      </c>
      <c r="AI276" s="17">
        <f t="shared" si="98"/>
        <v>2</v>
      </c>
      <c r="AJ276" s="18">
        <f t="shared" si="80"/>
        <v>2</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v>39529</v>
      </c>
      <c r="B277" s="98" t="s">
        <v>1018</v>
      </c>
      <c r="C277" t="s">
        <v>64</v>
      </c>
      <c r="D277" t="s">
        <v>473</v>
      </c>
      <c r="E277" t="s">
        <v>65</v>
      </c>
      <c r="F277" t="s">
        <v>585</v>
      </c>
      <c r="G277" t="s">
        <v>906</v>
      </c>
      <c r="H277" s="98" t="s">
        <v>1019</v>
      </c>
      <c r="I277" t="s">
        <v>70</v>
      </c>
      <c r="J277" s="16">
        <v>39564</v>
      </c>
      <c r="K277" s="14">
        <v>12</v>
      </c>
      <c r="L277" s="14" t="s">
        <v>552</v>
      </c>
      <c r="M277" t="s">
        <v>5</v>
      </c>
      <c r="N277" s="14">
        <v>3</v>
      </c>
      <c r="O277" s="14">
        <v>3</v>
      </c>
      <c r="AI277" s="17">
        <f t="shared" si="98"/>
        <v>3</v>
      </c>
      <c r="AJ277" s="18">
        <f t="shared" si="80"/>
        <v>3</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v>39530</v>
      </c>
      <c r="B278" s="98" t="s">
        <v>1020</v>
      </c>
      <c r="C278" t="s">
        <v>64</v>
      </c>
      <c r="D278" t="s">
        <v>473</v>
      </c>
      <c r="E278" t="s">
        <v>65</v>
      </c>
      <c r="F278" t="s">
        <v>585</v>
      </c>
      <c r="G278" t="s">
        <v>1010</v>
      </c>
      <c r="H278" s="98" t="s">
        <v>1021</v>
      </c>
      <c r="I278" t="s">
        <v>70</v>
      </c>
      <c r="J278" s="16">
        <v>39628</v>
      </c>
      <c r="K278" s="14">
        <v>25</v>
      </c>
      <c r="L278" s="14" t="s">
        <v>65</v>
      </c>
      <c r="M278" t="s">
        <v>3</v>
      </c>
      <c r="N278" s="14">
        <v>5.5</v>
      </c>
      <c r="O278" s="14">
        <v>8</v>
      </c>
      <c r="AI278" s="17">
        <f t="shared" si="98"/>
        <v>5.5</v>
      </c>
      <c r="AJ278" s="18">
        <f t="shared" si="80"/>
        <v>5.5</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v>39536</v>
      </c>
      <c r="B279" s="98" t="s">
        <v>1022</v>
      </c>
      <c r="C279" t="s">
        <v>64</v>
      </c>
      <c r="D279" t="s">
        <v>473</v>
      </c>
      <c r="E279" t="s">
        <v>65</v>
      </c>
      <c r="F279" t="s">
        <v>890</v>
      </c>
      <c r="G279" t="s">
        <v>906</v>
      </c>
      <c r="H279" s="98" t="s">
        <v>1023</v>
      </c>
      <c r="I279" t="s">
        <v>70</v>
      </c>
      <c r="J279" s="16">
        <v>39780</v>
      </c>
      <c r="K279" s="14">
        <v>52</v>
      </c>
      <c r="L279" s="14" t="s">
        <v>65</v>
      </c>
      <c r="M279" t="s">
        <v>3</v>
      </c>
      <c r="N279" s="14">
        <v>11.44</v>
      </c>
      <c r="O279" s="14">
        <v>15.56</v>
      </c>
      <c r="AI279" s="17">
        <f t="shared" si="98"/>
        <v>11.44</v>
      </c>
      <c r="AJ279" s="18">
        <f t="shared" si="80"/>
        <v>11.44</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v>39557</v>
      </c>
      <c r="B280" s="98" t="s">
        <v>1024</v>
      </c>
      <c r="C280" t="s">
        <v>64</v>
      </c>
      <c r="D280" t="s">
        <v>473</v>
      </c>
      <c r="E280" t="s">
        <v>65</v>
      </c>
      <c r="F280" t="s">
        <v>478</v>
      </c>
      <c r="G280" t="s">
        <v>906</v>
      </c>
      <c r="H280" s="98" t="s">
        <v>1025</v>
      </c>
      <c r="I280" t="s">
        <v>70</v>
      </c>
      <c r="J280" s="16">
        <v>39559</v>
      </c>
      <c r="K280" s="14">
        <v>16</v>
      </c>
      <c r="L280" s="14" t="s">
        <v>65</v>
      </c>
      <c r="M280" t="s">
        <v>3</v>
      </c>
      <c r="N280" s="14">
        <v>3.52</v>
      </c>
      <c r="O280" s="14">
        <v>5.48</v>
      </c>
      <c r="AI280" s="17">
        <f t="shared" si="98"/>
        <v>3.52</v>
      </c>
      <c r="AJ280" s="18">
        <f t="shared" si="80"/>
        <v>3.52</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v>39557</v>
      </c>
      <c r="B281" s="98" t="s">
        <v>1026</v>
      </c>
      <c r="C281" t="s">
        <v>64</v>
      </c>
      <c r="D281" t="s">
        <v>473</v>
      </c>
      <c r="E281" t="s">
        <v>65</v>
      </c>
      <c r="F281" t="s">
        <v>478</v>
      </c>
      <c r="G281" t="s">
        <v>906</v>
      </c>
      <c r="H281" s="98" t="s">
        <v>1027</v>
      </c>
      <c r="I281" t="s">
        <v>70</v>
      </c>
      <c r="J281" s="16">
        <v>39571</v>
      </c>
      <c r="K281" s="14">
        <v>15</v>
      </c>
      <c r="L281" s="14" t="s">
        <v>552</v>
      </c>
      <c r="M281" t="s">
        <v>5</v>
      </c>
      <c r="N281" s="14">
        <v>3.75</v>
      </c>
      <c r="O281" s="14">
        <v>3.75</v>
      </c>
      <c r="AI281" s="17">
        <f t="shared" si="98"/>
        <v>3.75</v>
      </c>
      <c r="AJ281" s="18">
        <f t="shared" si="80"/>
        <v>3.75</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v>39559</v>
      </c>
      <c r="B282" s="98" t="s">
        <v>1028</v>
      </c>
      <c r="C282" t="s">
        <v>64</v>
      </c>
      <c r="D282" t="s">
        <v>473</v>
      </c>
      <c r="E282" t="s">
        <v>65</v>
      </c>
      <c r="F282" t="s">
        <v>539</v>
      </c>
      <c r="G282" t="s">
        <v>627</v>
      </c>
      <c r="H282" s="98" t="s">
        <v>996</v>
      </c>
      <c r="I282" t="s">
        <v>70</v>
      </c>
      <c r="J282" s="16">
        <v>39933</v>
      </c>
      <c r="K282" s="14">
        <v>20</v>
      </c>
      <c r="L282" s="14" t="s">
        <v>552</v>
      </c>
      <c r="M282" t="s">
        <v>5</v>
      </c>
      <c r="N282" s="14">
        <v>5</v>
      </c>
      <c r="O282" s="14">
        <v>5</v>
      </c>
      <c r="AI282" s="17">
        <f t="shared" si="98"/>
        <v>5</v>
      </c>
      <c r="AJ282" s="18">
        <f t="shared" si="80"/>
        <v>5</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v>39571</v>
      </c>
      <c r="B283" s="98" t="s">
        <v>1029</v>
      </c>
      <c r="C283" t="s">
        <v>64</v>
      </c>
      <c r="D283" t="s">
        <v>473</v>
      </c>
      <c r="E283" t="s">
        <v>65</v>
      </c>
      <c r="F283" t="s">
        <v>478</v>
      </c>
      <c r="G283" t="s">
        <v>475</v>
      </c>
      <c r="H283" s="98" t="s">
        <v>1030</v>
      </c>
      <c r="I283" t="s">
        <v>70</v>
      </c>
      <c r="J283" s="16">
        <v>39571</v>
      </c>
      <c r="K283" s="14">
        <v>21</v>
      </c>
      <c r="L283" s="14" t="s">
        <v>65</v>
      </c>
      <c r="M283" t="s">
        <v>3</v>
      </c>
      <c r="N283" s="14">
        <v>4.62</v>
      </c>
      <c r="O283" s="14">
        <v>6.88</v>
      </c>
      <c r="AI283" s="17">
        <f t="shared" si="98"/>
        <v>4.62</v>
      </c>
      <c r="AJ283" s="18">
        <f t="shared" si="80"/>
        <v>4.62</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v>39579</v>
      </c>
      <c r="B284" s="98" t="s">
        <v>1031</v>
      </c>
      <c r="C284" t="s">
        <v>64</v>
      </c>
      <c r="D284" t="s">
        <v>473</v>
      </c>
      <c r="E284" t="s">
        <v>65</v>
      </c>
      <c r="F284" t="s">
        <v>478</v>
      </c>
      <c r="G284" t="s">
        <v>906</v>
      </c>
      <c r="H284" s="98" t="s">
        <v>1032</v>
      </c>
      <c r="I284" t="s">
        <v>70</v>
      </c>
      <c r="J284" s="16">
        <v>39579</v>
      </c>
      <c r="K284" s="14">
        <v>8</v>
      </c>
      <c r="L284" s="14" t="s">
        <v>64</v>
      </c>
      <c r="M284" t="s">
        <v>3</v>
      </c>
      <c r="N284" s="14">
        <v>3.24</v>
      </c>
      <c r="O284" s="14">
        <v>1.76</v>
      </c>
      <c r="AI284" s="17">
        <f t="shared" si="98"/>
        <v>3.24</v>
      </c>
      <c r="AJ284" s="18">
        <f t="shared" si="80"/>
        <v>3.24</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v>39581</v>
      </c>
      <c r="B285" s="98" t="s">
        <v>1033</v>
      </c>
      <c r="C285" t="s">
        <v>64</v>
      </c>
      <c r="D285" t="s">
        <v>473</v>
      </c>
      <c r="E285" t="s">
        <v>65</v>
      </c>
      <c r="F285" t="s">
        <v>585</v>
      </c>
      <c r="G285" t="s">
        <v>906</v>
      </c>
      <c r="H285" s="98" t="s">
        <v>1034</v>
      </c>
      <c r="I285" t="s">
        <v>70</v>
      </c>
      <c r="J285" s="16">
        <v>39588</v>
      </c>
      <c r="K285" s="14">
        <v>12</v>
      </c>
      <c r="L285" s="14" t="s">
        <v>65</v>
      </c>
      <c r="M285" t="s">
        <v>3</v>
      </c>
      <c r="N285" s="14">
        <v>2.64</v>
      </c>
      <c r="O285" s="14">
        <v>4.3600000000000003</v>
      </c>
      <c r="AI285" s="17">
        <f t="shared" si="98"/>
        <v>2.64</v>
      </c>
      <c r="AJ285" s="18">
        <f t="shared" si="80"/>
        <v>2.64</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v>39589</v>
      </c>
      <c r="B286" s="98" t="s">
        <v>1035</v>
      </c>
      <c r="C286" t="s">
        <v>64</v>
      </c>
      <c r="D286" t="s">
        <v>473</v>
      </c>
      <c r="E286" t="s">
        <v>65</v>
      </c>
      <c r="F286" t="s">
        <v>478</v>
      </c>
      <c r="G286" t="s">
        <v>715</v>
      </c>
      <c r="H286" s="98" t="s">
        <v>1008</v>
      </c>
      <c r="I286" t="s">
        <v>70</v>
      </c>
      <c r="J286" s="16">
        <v>39650</v>
      </c>
      <c r="K286" s="14">
        <v>40</v>
      </c>
      <c r="L286" s="14" t="s">
        <v>65</v>
      </c>
      <c r="M286" t="s">
        <v>3</v>
      </c>
      <c r="N286" s="14">
        <v>8.8000000000000007</v>
      </c>
      <c r="O286" s="14">
        <v>12.2</v>
      </c>
      <c r="AI286" s="17">
        <f t="shared" si="98"/>
        <v>8.8000000000000007</v>
      </c>
      <c r="AJ286" s="18">
        <f t="shared" si="80"/>
        <v>8.8000000000000007</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v>39591</v>
      </c>
      <c r="B287" s="98" t="s">
        <v>1036</v>
      </c>
      <c r="C287" t="s">
        <v>64</v>
      </c>
      <c r="D287" t="s">
        <v>473</v>
      </c>
      <c r="E287" t="s">
        <v>65</v>
      </c>
      <c r="F287" t="s">
        <v>823</v>
      </c>
      <c r="G287" t="s">
        <v>882</v>
      </c>
      <c r="H287" s="98" t="s">
        <v>791</v>
      </c>
      <c r="I287" t="s">
        <v>70</v>
      </c>
      <c r="J287" s="16">
        <v>39699</v>
      </c>
      <c r="K287" s="14">
        <v>40</v>
      </c>
      <c r="L287" s="14" t="s">
        <v>65</v>
      </c>
      <c r="M287" t="s">
        <v>3</v>
      </c>
      <c r="N287" s="14">
        <v>8.8000000000000007</v>
      </c>
      <c r="O287" s="14">
        <v>12.2</v>
      </c>
      <c r="AI287" s="17">
        <f t="shared" si="98"/>
        <v>8.8000000000000007</v>
      </c>
      <c r="AJ287" s="18">
        <f t="shared" si="80"/>
        <v>8.8000000000000007</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v>39591</v>
      </c>
      <c r="B288" s="98" t="s">
        <v>1037</v>
      </c>
      <c r="C288" t="s">
        <v>64</v>
      </c>
      <c r="D288" t="s">
        <v>473</v>
      </c>
      <c r="E288" t="s">
        <v>65</v>
      </c>
      <c r="F288" t="s">
        <v>478</v>
      </c>
      <c r="G288" t="s">
        <v>1010</v>
      </c>
      <c r="H288" s="98" t="s">
        <v>1038</v>
      </c>
      <c r="I288" t="s">
        <v>70</v>
      </c>
      <c r="J288" s="16">
        <v>39591</v>
      </c>
      <c r="K288" s="14">
        <v>11</v>
      </c>
      <c r="L288" s="14" t="s">
        <v>64</v>
      </c>
      <c r="M288" t="s">
        <v>3</v>
      </c>
      <c r="N288" s="14">
        <v>4.08</v>
      </c>
      <c r="O288" s="14">
        <v>2.42</v>
      </c>
      <c r="AI288" s="17">
        <f t="shared" si="98"/>
        <v>4.08</v>
      </c>
      <c r="AJ288" s="18">
        <f t="shared" si="80"/>
        <v>4.08</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v>39594</v>
      </c>
      <c r="B289" s="98" t="s">
        <v>1039</v>
      </c>
      <c r="C289" t="s">
        <v>64</v>
      </c>
      <c r="D289" t="s">
        <v>473</v>
      </c>
      <c r="E289" t="s">
        <v>65</v>
      </c>
      <c r="F289" t="s">
        <v>585</v>
      </c>
      <c r="G289" t="s">
        <v>906</v>
      </c>
      <c r="H289" s="98" t="s">
        <v>1040</v>
      </c>
      <c r="I289" t="s">
        <v>70</v>
      </c>
      <c r="J289" s="16">
        <v>39628</v>
      </c>
      <c r="K289" s="14">
        <v>15</v>
      </c>
      <c r="L289" s="14" t="s">
        <v>65</v>
      </c>
      <c r="M289" t="s">
        <v>4</v>
      </c>
      <c r="N289" s="14">
        <v>3.6</v>
      </c>
      <c r="O289" s="14">
        <v>4.9000000000000004</v>
      </c>
      <c r="AI289" s="17">
        <f t="shared" si="98"/>
        <v>3.6</v>
      </c>
      <c r="AJ289" s="18">
        <f t="shared" si="80"/>
        <v>3.6</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v>39624</v>
      </c>
      <c r="B290" s="98" t="s">
        <v>1041</v>
      </c>
      <c r="C290" t="s">
        <v>64</v>
      </c>
      <c r="D290" t="s">
        <v>473</v>
      </c>
      <c r="E290" t="s">
        <v>65</v>
      </c>
      <c r="F290" t="s">
        <v>478</v>
      </c>
      <c r="G290" t="s">
        <v>1010</v>
      </c>
      <c r="H290" s="98" t="s">
        <v>1021</v>
      </c>
      <c r="I290" t="s">
        <v>70</v>
      </c>
      <c r="J290" s="16">
        <v>39650</v>
      </c>
      <c r="K290" s="14">
        <v>28</v>
      </c>
      <c r="L290" s="14" t="s">
        <v>65</v>
      </c>
      <c r="M290" t="s">
        <v>3</v>
      </c>
      <c r="N290" s="14">
        <v>6.16</v>
      </c>
      <c r="O290" s="14">
        <v>8.84</v>
      </c>
      <c r="AI290" s="17">
        <f t="shared" si="98"/>
        <v>6.16</v>
      </c>
      <c r="AJ290" s="18">
        <f t="shared" si="80"/>
        <v>6.16</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v>39624</v>
      </c>
      <c r="B291" s="98" t="s">
        <v>1042</v>
      </c>
      <c r="C291" t="s">
        <v>64</v>
      </c>
      <c r="D291" t="s">
        <v>473</v>
      </c>
      <c r="E291" t="s">
        <v>65</v>
      </c>
      <c r="F291" t="s">
        <v>478</v>
      </c>
      <c r="G291" t="s">
        <v>1010</v>
      </c>
      <c r="H291" s="98" t="s">
        <v>1043</v>
      </c>
      <c r="I291" t="s">
        <v>70</v>
      </c>
      <c r="J291" s="16">
        <v>39691</v>
      </c>
      <c r="K291" s="14">
        <v>40</v>
      </c>
      <c r="L291" s="14" t="s">
        <v>65</v>
      </c>
      <c r="M291" t="s">
        <v>3</v>
      </c>
      <c r="N291" s="14">
        <v>8.8000000000000007</v>
      </c>
      <c r="O291" s="14">
        <v>12.2</v>
      </c>
      <c r="AI291" s="17">
        <f t="shared" si="98"/>
        <v>8.8000000000000007</v>
      </c>
      <c r="AJ291" s="18">
        <f t="shared" si="80"/>
        <v>8.8000000000000007</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292" s="15">
        <v>39624</v>
      </c>
      <c r="B292" s="98" t="s">
        <v>1044</v>
      </c>
      <c r="C292" t="s">
        <v>64</v>
      </c>
      <c r="D292" t="s">
        <v>473</v>
      </c>
      <c r="E292" t="s">
        <v>65</v>
      </c>
      <c r="F292" t="s">
        <v>478</v>
      </c>
      <c r="G292" t="s">
        <v>677</v>
      </c>
      <c r="H292" s="98" t="s">
        <v>1045</v>
      </c>
      <c r="I292" t="s">
        <v>70</v>
      </c>
      <c r="J292" s="16">
        <v>39747</v>
      </c>
      <c r="K292" s="14">
        <v>70</v>
      </c>
      <c r="L292" s="14" t="s">
        <v>65</v>
      </c>
      <c r="M292" t="s">
        <v>3</v>
      </c>
      <c r="N292" s="14">
        <v>15.4</v>
      </c>
      <c r="O292" s="14">
        <v>20.6</v>
      </c>
      <c r="AI292" s="17">
        <f t="shared" si="98"/>
        <v>15.4</v>
      </c>
      <c r="AJ292" s="18">
        <f t="shared" si="80"/>
        <v>15.4</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293" s="15">
        <v>39624</v>
      </c>
      <c r="B293" s="98" t="s">
        <v>1046</v>
      </c>
      <c r="C293" t="s">
        <v>64</v>
      </c>
      <c r="D293" t="s">
        <v>473</v>
      </c>
      <c r="E293" t="s">
        <v>65</v>
      </c>
      <c r="F293" t="s">
        <v>523</v>
      </c>
      <c r="G293" t="s">
        <v>1010</v>
      </c>
      <c r="H293" s="98" t="s">
        <v>1038</v>
      </c>
      <c r="I293" t="s">
        <v>70</v>
      </c>
      <c r="J293" s="16">
        <v>39624</v>
      </c>
      <c r="K293" s="14">
        <v>11</v>
      </c>
      <c r="L293" s="14" t="s">
        <v>64</v>
      </c>
      <c r="M293" t="s">
        <v>3</v>
      </c>
      <c r="N293" s="14">
        <v>4.08</v>
      </c>
      <c r="O293" s="14">
        <v>2.42</v>
      </c>
      <c r="AI293" s="17">
        <f t="shared" si="98"/>
        <v>4.08</v>
      </c>
      <c r="AJ293" s="18">
        <f t="shared" si="80"/>
        <v>4.08</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294" s="15">
        <v>39624</v>
      </c>
      <c r="B294" s="98" t="s">
        <v>1047</v>
      </c>
      <c r="C294" t="s">
        <v>64</v>
      </c>
      <c r="D294" t="s">
        <v>473</v>
      </c>
      <c r="E294" t="s">
        <v>65</v>
      </c>
      <c r="F294" t="s">
        <v>1048</v>
      </c>
      <c r="G294" t="s">
        <v>627</v>
      </c>
      <c r="H294" s="98" t="s">
        <v>747</v>
      </c>
      <c r="I294" t="s">
        <v>84</v>
      </c>
      <c r="J294" s="16">
        <v>39666</v>
      </c>
      <c r="K294" s="14">
        <v>24</v>
      </c>
      <c r="L294" s="14" t="s">
        <v>552</v>
      </c>
      <c r="M294" t="s">
        <v>5</v>
      </c>
      <c r="N294" s="14">
        <v>6</v>
      </c>
      <c r="O294" s="14">
        <v>6</v>
      </c>
      <c r="P294" t="s">
        <v>65</v>
      </c>
      <c r="Q294" t="s">
        <v>1049</v>
      </c>
      <c r="R294" t="s">
        <v>65</v>
      </c>
      <c r="S294" t="s">
        <v>585</v>
      </c>
      <c r="T294" t="s">
        <v>65</v>
      </c>
      <c r="U294" t="s">
        <v>1050</v>
      </c>
      <c r="V294" t="s">
        <v>64</v>
      </c>
      <c r="W294" t="s">
        <v>831</v>
      </c>
      <c r="X294" t="s">
        <v>64</v>
      </c>
      <c r="Y294" t="s">
        <v>1051</v>
      </c>
      <c r="Z294" t="s">
        <v>64</v>
      </c>
      <c r="AA294" t="s">
        <v>1052</v>
      </c>
      <c r="AB294" t="s">
        <v>552</v>
      </c>
      <c r="AD294" t="s">
        <v>552</v>
      </c>
      <c r="AI294" s="17">
        <f t="shared" si="98"/>
        <v>6</v>
      </c>
      <c r="AJ294" s="18">
        <f t="shared" si="80"/>
        <v>6</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295" s="15">
        <v>39628</v>
      </c>
      <c r="B295" s="98" t="s">
        <v>1053</v>
      </c>
      <c r="C295" t="s">
        <v>64</v>
      </c>
      <c r="D295" t="s">
        <v>473</v>
      </c>
      <c r="E295" t="s">
        <v>65</v>
      </c>
      <c r="F295" t="s">
        <v>585</v>
      </c>
      <c r="G295" t="s">
        <v>906</v>
      </c>
      <c r="H295" s="98" t="s">
        <v>1054</v>
      </c>
      <c r="I295" t="s">
        <v>70</v>
      </c>
      <c r="J295" s="16">
        <v>39655</v>
      </c>
      <c r="K295" s="14">
        <v>8</v>
      </c>
      <c r="L295" s="14" t="s">
        <v>65</v>
      </c>
      <c r="M295" t="s">
        <v>3</v>
      </c>
      <c r="N295" s="14">
        <v>1.76</v>
      </c>
      <c r="O295" s="14">
        <v>3.24</v>
      </c>
      <c r="AI295" s="17">
        <f t="shared" si="98"/>
        <v>1.76</v>
      </c>
      <c r="AJ295" s="18">
        <f t="shared" si="80"/>
        <v>1.76</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296" s="15">
        <v>39650</v>
      </c>
      <c r="B296" s="98" t="s">
        <v>1055</v>
      </c>
      <c r="C296" t="s">
        <v>64</v>
      </c>
      <c r="D296" t="s">
        <v>473</v>
      </c>
      <c r="E296" t="s">
        <v>65</v>
      </c>
      <c r="F296" t="s">
        <v>478</v>
      </c>
      <c r="G296" t="s">
        <v>1010</v>
      </c>
      <c r="H296" s="98" t="s">
        <v>1056</v>
      </c>
      <c r="I296" t="s">
        <v>70</v>
      </c>
      <c r="J296" s="16">
        <v>39711</v>
      </c>
      <c r="K296" s="14">
        <v>32</v>
      </c>
      <c r="L296" s="14" t="s">
        <v>64</v>
      </c>
      <c r="M296" t="s">
        <v>3</v>
      </c>
      <c r="N296" s="14">
        <v>9.9600000000000009</v>
      </c>
      <c r="O296" s="14">
        <v>7.04</v>
      </c>
      <c r="AI296" s="17">
        <f t="shared" si="98"/>
        <v>9.9600000000000009</v>
      </c>
      <c r="AJ296" s="18">
        <f t="shared" si="80"/>
        <v>9.9600000000000009</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297" s="15">
        <v>39655</v>
      </c>
      <c r="B297" s="98" t="s">
        <v>1057</v>
      </c>
      <c r="C297" t="s">
        <v>64</v>
      </c>
      <c r="D297" t="s">
        <v>473</v>
      </c>
      <c r="E297" t="s">
        <v>65</v>
      </c>
      <c r="F297" t="s">
        <v>585</v>
      </c>
      <c r="G297" t="s">
        <v>496</v>
      </c>
      <c r="H297" s="98" t="s">
        <v>747</v>
      </c>
      <c r="I297" t="s">
        <v>70</v>
      </c>
      <c r="J297" s="16">
        <v>39663</v>
      </c>
      <c r="K297" s="14">
        <v>8</v>
      </c>
      <c r="L297" s="14" t="s">
        <v>65</v>
      </c>
      <c r="M297" t="s">
        <v>3</v>
      </c>
      <c r="N297" s="14">
        <v>1.76</v>
      </c>
      <c r="O297" s="14">
        <v>3.24</v>
      </c>
      <c r="AI297" s="17">
        <f t="shared" si="98"/>
        <v>1.76</v>
      </c>
      <c r="AJ297" s="18">
        <f t="shared" si="80"/>
        <v>1.76</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298" s="15">
        <v>39663</v>
      </c>
      <c r="B298" s="98" t="s">
        <v>1058</v>
      </c>
      <c r="C298" t="s">
        <v>64</v>
      </c>
      <c r="D298" t="s">
        <v>473</v>
      </c>
      <c r="E298" t="s">
        <v>65</v>
      </c>
      <c r="F298" t="s">
        <v>585</v>
      </c>
      <c r="G298" t="s">
        <v>906</v>
      </c>
      <c r="H298" s="98" t="s">
        <v>1059</v>
      </c>
      <c r="I298" t="s">
        <v>70</v>
      </c>
      <c r="J298" s="16">
        <v>39700</v>
      </c>
      <c r="K298" s="14">
        <v>19</v>
      </c>
      <c r="L298" s="14" t="s">
        <v>65</v>
      </c>
      <c r="M298" t="s">
        <v>3</v>
      </c>
      <c r="N298" s="14">
        <v>4.18</v>
      </c>
      <c r="O298" s="14">
        <v>6.32</v>
      </c>
      <c r="AI298" s="17">
        <f t="shared" si="98"/>
        <v>4.18</v>
      </c>
      <c r="AJ298" s="18">
        <f t="shared" si="80"/>
        <v>4.18</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299" s="15">
        <v>39669</v>
      </c>
      <c r="B299" s="98" t="s">
        <v>1060</v>
      </c>
      <c r="C299" t="s">
        <v>64</v>
      </c>
      <c r="D299" t="s">
        <v>473</v>
      </c>
      <c r="E299" t="s">
        <v>65</v>
      </c>
      <c r="F299" t="s">
        <v>1007</v>
      </c>
      <c r="G299" t="s">
        <v>1010</v>
      </c>
      <c r="H299" s="98" t="s">
        <v>1061</v>
      </c>
      <c r="I299" t="s">
        <v>70</v>
      </c>
      <c r="J299" s="16">
        <v>39838</v>
      </c>
      <c r="K299" s="14">
        <v>40</v>
      </c>
      <c r="L299" s="14" t="s">
        <v>64</v>
      </c>
      <c r="M299" t="s">
        <v>3</v>
      </c>
      <c r="N299" s="14">
        <v>12.2</v>
      </c>
      <c r="O299" s="14">
        <v>8.8000000000000007</v>
      </c>
      <c r="AI299" s="17">
        <f t="shared" si="98"/>
        <v>12.2</v>
      </c>
      <c r="AJ299" s="18">
        <f t="shared" si="80"/>
        <v>12.2</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300" s="15">
        <v>39671</v>
      </c>
      <c r="B300" s="98" t="s">
        <v>1062</v>
      </c>
      <c r="C300" t="s">
        <v>64</v>
      </c>
      <c r="D300" t="s">
        <v>473</v>
      </c>
      <c r="E300" t="s">
        <v>65</v>
      </c>
      <c r="F300" t="s">
        <v>787</v>
      </c>
      <c r="G300" t="s">
        <v>1010</v>
      </c>
      <c r="H300" s="98" t="s">
        <v>1017</v>
      </c>
      <c r="I300" t="s">
        <v>70</v>
      </c>
      <c r="J300" s="16">
        <v>39711</v>
      </c>
      <c r="K300" s="14">
        <v>16</v>
      </c>
      <c r="L300" s="14" t="s">
        <v>552</v>
      </c>
      <c r="M300" t="s">
        <v>5</v>
      </c>
      <c r="N300" s="14">
        <v>4</v>
      </c>
      <c r="O300" s="14">
        <v>4</v>
      </c>
      <c r="AI300" s="17">
        <f t="shared" si="98"/>
        <v>4</v>
      </c>
      <c r="AJ300" s="18">
        <f t="shared" si="80"/>
        <v>4</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301" s="15">
        <v>39677</v>
      </c>
      <c r="B301" s="98" t="s">
        <v>1063</v>
      </c>
      <c r="C301" t="s">
        <v>64</v>
      </c>
      <c r="D301" t="s">
        <v>473</v>
      </c>
      <c r="E301" t="s">
        <v>65</v>
      </c>
      <c r="F301" t="s">
        <v>585</v>
      </c>
      <c r="G301" t="s">
        <v>715</v>
      </c>
      <c r="H301" s="98" t="s">
        <v>1064</v>
      </c>
      <c r="I301" t="s">
        <v>84</v>
      </c>
      <c r="J301" s="16">
        <v>39995</v>
      </c>
      <c r="K301" s="14">
        <v>69</v>
      </c>
      <c r="L301" s="14" t="s">
        <v>64</v>
      </c>
      <c r="M301" t="s">
        <v>4</v>
      </c>
      <c r="N301" s="14">
        <v>18.940000000000001</v>
      </c>
      <c r="O301" s="14">
        <v>16.559999999999999</v>
      </c>
      <c r="P301" t="s">
        <v>65</v>
      </c>
      <c r="Q301" t="s">
        <v>478</v>
      </c>
      <c r="R301" t="s">
        <v>64</v>
      </c>
      <c r="S301" t="s">
        <v>831</v>
      </c>
      <c r="T301" t="s">
        <v>552</v>
      </c>
      <c r="V301" t="s">
        <v>552</v>
      </c>
      <c r="X301" t="s">
        <v>552</v>
      </c>
      <c r="Z301" t="s">
        <v>552</v>
      </c>
      <c r="AB301" t="s">
        <v>552</v>
      </c>
      <c r="AD301" t="s">
        <v>552</v>
      </c>
      <c r="AI301" s="17">
        <f t="shared" si="98"/>
        <v>18.940000000000001</v>
      </c>
      <c r="AJ301" s="18">
        <f t="shared" si="80"/>
        <v>18.940000000000001</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302" s="15">
        <v>39692</v>
      </c>
      <c r="B302" s="98" t="s">
        <v>1065</v>
      </c>
      <c r="C302" t="s">
        <v>64</v>
      </c>
      <c r="D302" t="s">
        <v>473</v>
      </c>
      <c r="E302" t="s">
        <v>65</v>
      </c>
      <c r="F302" t="s">
        <v>478</v>
      </c>
      <c r="G302" t="s">
        <v>1010</v>
      </c>
      <c r="H302" s="98" t="s">
        <v>1056</v>
      </c>
      <c r="I302" t="s">
        <v>70</v>
      </c>
      <c r="J302" s="16">
        <v>39692</v>
      </c>
      <c r="K302" s="14">
        <v>1</v>
      </c>
      <c r="L302" s="14" t="s">
        <v>552</v>
      </c>
      <c r="M302" t="s">
        <v>5</v>
      </c>
      <c r="N302" s="14">
        <v>0.25</v>
      </c>
      <c r="O302" s="14">
        <v>0.25</v>
      </c>
      <c r="AI302" s="17">
        <f t="shared" si="98"/>
        <v>0.25</v>
      </c>
      <c r="AJ302" s="18">
        <f t="shared" si="80"/>
        <v>0.25</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303" s="15">
        <v>39692</v>
      </c>
      <c r="B303" s="98" t="s">
        <v>1066</v>
      </c>
      <c r="C303" t="s">
        <v>64</v>
      </c>
      <c r="D303" t="s">
        <v>473</v>
      </c>
      <c r="E303" t="s">
        <v>65</v>
      </c>
      <c r="F303" t="s">
        <v>478</v>
      </c>
      <c r="G303" t="s">
        <v>1010</v>
      </c>
      <c r="H303" s="98" t="s">
        <v>1061</v>
      </c>
      <c r="I303" t="s">
        <v>70</v>
      </c>
      <c r="J303" s="16">
        <v>39768</v>
      </c>
      <c r="K303" s="14">
        <v>40</v>
      </c>
      <c r="L303" s="14" t="s">
        <v>65</v>
      </c>
      <c r="M303" t="s">
        <v>3</v>
      </c>
      <c r="N303" s="14">
        <v>8.8000000000000007</v>
      </c>
      <c r="O303" s="14">
        <v>12.2</v>
      </c>
      <c r="AI303" s="17">
        <f t="shared" si="98"/>
        <v>8.8000000000000007</v>
      </c>
      <c r="AJ303" s="18">
        <f t="shared" si="80"/>
        <v>8.8000000000000007</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304" s="15">
        <v>39692</v>
      </c>
      <c r="B304" s="98" t="s">
        <v>1067</v>
      </c>
      <c r="C304" t="s">
        <v>64</v>
      </c>
      <c r="D304" t="s">
        <v>473</v>
      </c>
      <c r="E304" t="s">
        <v>65</v>
      </c>
      <c r="F304" t="s">
        <v>926</v>
      </c>
      <c r="G304" t="s">
        <v>677</v>
      </c>
      <c r="H304" s="98" t="s">
        <v>1068</v>
      </c>
      <c r="I304" t="s">
        <v>70</v>
      </c>
      <c r="J304" s="16">
        <v>39705</v>
      </c>
      <c r="K304" s="14">
        <v>13</v>
      </c>
      <c r="L304" s="14" t="s">
        <v>65</v>
      </c>
      <c r="M304" t="s">
        <v>3</v>
      </c>
      <c r="N304" s="14">
        <v>2.86</v>
      </c>
      <c r="O304" s="14">
        <v>4.6399999999999997</v>
      </c>
      <c r="AI304" s="17">
        <f t="shared" si="98"/>
        <v>2.86</v>
      </c>
      <c r="AJ304" s="18">
        <f t="shared" si="80"/>
        <v>2.86</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1:53" x14ac:dyDescent="0.25">
      <c r="A305" s="15">
        <v>39699</v>
      </c>
      <c r="B305" s="98" t="s">
        <v>1069</v>
      </c>
      <c r="C305" t="s">
        <v>64</v>
      </c>
      <c r="D305" t="s">
        <v>473</v>
      </c>
      <c r="E305" t="s">
        <v>65</v>
      </c>
      <c r="F305" t="s">
        <v>1070</v>
      </c>
      <c r="G305" t="s">
        <v>1010</v>
      </c>
      <c r="H305" s="98" t="s">
        <v>1071</v>
      </c>
      <c r="I305" t="s">
        <v>70</v>
      </c>
      <c r="J305" s="16">
        <v>39732</v>
      </c>
      <c r="K305" s="14">
        <v>16</v>
      </c>
      <c r="L305" s="14" t="s">
        <v>64</v>
      </c>
      <c r="M305" t="s">
        <v>3</v>
      </c>
      <c r="N305" s="14">
        <v>5.48</v>
      </c>
      <c r="O305" s="14">
        <v>3.52</v>
      </c>
      <c r="AI305" s="17">
        <f t="shared" si="98"/>
        <v>5.48</v>
      </c>
      <c r="AJ305" s="18">
        <f t="shared" si="80"/>
        <v>5.48</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1:53" x14ac:dyDescent="0.25">
      <c r="A306" s="15">
        <v>39700</v>
      </c>
      <c r="B306" s="98" t="s">
        <v>1072</v>
      </c>
      <c r="C306" t="s">
        <v>64</v>
      </c>
      <c r="D306" t="s">
        <v>473</v>
      </c>
      <c r="E306" t="s">
        <v>65</v>
      </c>
      <c r="F306" t="s">
        <v>823</v>
      </c>
      <c r="G306" t="s">
        <v>882</v>
      </c>
      <c r="H306" s="98" t="s">
        <v>791</v>
      </c>
      <c r="I306" t="s">
        <v>70</v>
      </c>
      <c r="J306" s="16">
        <v>39739</v>
      </c>
      <c r="K306" s="14">
        <v>15</v>
      </c>
      <c r="L306" s="14" t="s">
        <v>65</v>
      </c>
      <c r="M306" t="s">
        <v>3</v>
      </c>
      <c r="N306" s="14">
        <v>3.3</v>
      </c>
      <c r="O306" s="14">
        <v>5.2</v>
      </c>
      <c r="AI306" s="17">
        <f t="shared" si="98"/>
        <v>3.3</v>
      </c>
      <c r="AJ306" s="18">
        <f t="shared" si="80"/>
        <v>3.3</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1:53" x14ac:dyDescent="0.25">
      <c r="A307" s="15">
        <v>39725</v>
      </c>
      <c r="B307" s="98" t="s">
        <v>1073</v>
      </c>
      <c r="C307" t="s">
        <v>64</v>
      </c>
      <c r="D307" t="s">
        <v>473</v>
      </c>
      <c r="E307" t="s">
        <v>65</v>
      </c>
      <c r="F307" t="s">
        <v>585</v>
      </c>
      <c r="G307" t="s">
        <v>882</v>
      </c>
      <c r="H307" s="98" t="s">
        <v>1074</v>
      </c>
      <c r="I307" t="s">
        <v>70</v>
      </c>
      <c r="J307" s="16">
        <v>39734</v>
      </c>
      <c r="K307" s="14">
        <v>11</v>
      </c>
      <c r="L307" s="14" t="s">
        <v>65</v>
      </c>
      <c r="M307" t="s">
        <v>3</v>
      </c>
      <c r="N307" s="14">
        <v>2.42</v>
      </c>
      <c r="O307" s="14">
        <v>4.08</v>
      </c>
      <c r="AI307" s="17">
        <f t="shared" si="98"/>
        <v>2.42</v>
      </c>
      <c r="AJ307" s="18">
        <f t="shared" si="80"/>
        <v>2.42</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1:53" x14ac:dyDescent="0.25">
      <c r="A308" s="15">
        <v>39727</v>
      </c>
      <c r="B308" s="98" t="s">
        <v>1075</v>
      </c>
      <c r="C308" t="s">
        <v>64</v>
      </c>
      <c r="D308" t="s">
        <v>473</v>
      </c>
      <c r="E308" t="s">
        <v>65</v>
      </c>
      <c r="F308" t="s">
        <v>825</v>
      </c>
      <c r="G308" t="s">
        <v>865</v>
      </c>
      <c r="H308" s="98" t="s">
        <v>1076</v>
      </c>
      <c r="I308" t="s">
        <v>70</v>
      </c>
      <c r="J308" s="16">
        <v>40262</v>
      </c>
      <c r="K308" s="14">
        <v>39</v>
      </c>
      <c r="L308" s="14" t="s">
        <v>64</v>
      </c>
      <c r="M308" t="s">
        <v>3</v>
      </c>
      <c r="N308" s="14">
        <v>11.92</v>
      </c>
      <c r="O308" s="14">
        <v>8.58</v>
      </c>
      <c r="AI308" s="17">
        <f t="shared" si="98"/>
        <v>11.92</v>
      </c>
      <c r="AJ308" s="18">
        <f t="shared" si="80"/>
        <v>11.92</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1:53" x14ac:dyDescent="0.25">
      <c r="A309" s="15">
        <v>39727</v>
      </c>
      <c r="B309" s="98" t="s">
        <v>1077</v>
      </c>
      <c r="C309" t="s">
        <v>64</v>
      </c>
      <c r="D309" t="s">
        <v>473</v>
      </c>
      <c r="E309" t="s">
        <v>65</v>
      </c>
      <c r="F309" t="s">
        <v>787</v>
      </c>
      <c r="G309" t="s">
        <v>1010</v>
      </c>
      <c r="H309" s="98" t="s">
        <v>1071</v>
      </c>
      <c r="I309" t="s">
        <v>70</v>
      </c>
      <c r="J309" s="16">
        <v>39769</v>
      </c>
      <c r="K309" s="14">
        <v>3</v>
      </c>
      <c r="L309" s="14" t="s">
        <v>552</v>
      </c>
      <c r="M309" t="s">
        <v>5</v>
      </c>
      <c r="N309" s="14">
        <v>0.75</v>
      </c>
      <c r="O309" s="14">
        <v>0.75</v>
      </c>
      <c r="AI309" s="17">
        <f t="shared" si="98"/>
        <v>0.75</v>
      </c>
      <c r="AJ309" s="18">
        <f t="shared" si="80"/>
        <v>0.75</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1:53" x14ac:dyDescent="0.25">
      <c r="A310" s="15">
        <v>39732</v>
      </c>
      <c r="B310" s="98" t="s">
        <v>1078</v>
      </c>
      <c r="C310" t="s">
        <v>64</v>
      </c>
      <c r="D310" t="s">
        <v>473</v>
      </c>
      <c r="E310" t="s">
        <v>65</v>
      </c>
      <c r="F310" t="s">
        <v>478</v>
      </c>
      <c r="G310" t="s">
        <v>1010</v>
      </c>
      <c r="H310" s="98" t="s">
        <v>1079</v>
      </c>
      <c r="I310" t="s">
        <v>70</v>
      </c>
      <c r="J310" s="16">
        <v>39747</v>
      </c>
      <c r="K310" s="14">
        <v>40</v>
      </c>
      <c r="L310" s="14" t="s">
        <v>65</v>
      </c>
      <c r="M310" t="s">
        <v>3</v>
      </c>
      <c r="N310" s="14">
        <v>8.8000000000000007</v>
      </c>
      <c r="O310" s="14">
        <v>12.2</v>
      </c>
      <c r="AI310" s="17">
        <f t="shared" si="98"/>
        <v>8.8000000000000007</v>
      </c>
      <c r="AJ310" s="18">
        <f t="shared" si="80"/>
        <v>8.8000000000000007</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1:53" x14ac:dyDescent="0.25">
      <c r="A311" s="15">
        <v>39739</v>
      </c>
      <c r="B311" s="98" t="s">
        <v>1080</v>
      </c>
      <c r="C311" t="s">
        <v>64</v>
      </c>
      <c r="D311" t="s">
        <v>473</v>
      </c>
      <c r="E311" t="s">
        <v>65</v>
      </c>
      <c r="F311" t="s">
        <v>823</v>
      </c>
      <c r="G311" t="s">
        <v>882</v>
      </c>
      <c r="H311" s="98" t="s">
        <v>791</v>
      </c>
      <c r="I311" t="s">
        <v>70</v>
      </c>
      <c r="J311" s="16">
        <v>39832</v>
      </c>
      <c r="K311" s="14">
        <v>24</v>
      </c>
      <c r="L311" s="14" t="s">
        <v>65</v>
      </c>
      <c r="M311" t="s">
        <v>3</v>
      </c>
      <c r="N311" s="14">
        <v>5.28</v>
      </c>
      <c r="O311" s="14">
        <v>7.72</v>
      </c>
      <c r="AI311" s="17">
        <f t="shared" si="98"/>
        <v>5.28</v>
      </c>
      <c r="AJ311" s="18">
        <f t="shared" si="80"/>
        <v>5.28</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1:53" x14ac:dyDescent="0.25">
      <c r="A312" s="15">
        <v>39739</v>
      </c>
      <c r="B312" s="98" t="s">
        <v>1081</v>
      </c>
      <c r="C312" t="s">
        <v>64</v>
      </c>
      <c r="D312" t="s">
        <v>473</v>
      </c>
      <c r="E312" t="s">
        <v>65</v>
      </c>
      <c r="F312" t="s">
        <v>585</v>
      </c>
      <c r="G312" t="s">
        <v>865</v>
      </c>
      <c r="H312" s="98" t="s">
        <v>1082</v>
      </c>
      <c r="I312" t="s">
        <v>70</v>
      </c>
      <c r="J312" s="16">
        <v>39781</v>
      </c>
      <c r="K312" s="14">
        <v>48</v>
      </c>
      <c r="L312" s="14" t="s">
        <v>65</v>
      </c>
      <c r="M312" t="s">
        <v>3</v>
      </c>
      <c r="N312" s="14">
        <v>10.56</v>
      </c>
      <c r="O312" s="14">
        <v>14.44</v>
      </c>
      <c r="AI312" s="17">
        <f t="shared" si="98"/>
        <v>10.56</v>
      </c>
      <c r="AJ312" s="18">
        <f t="shared" si="80"/>
        <v>10.56</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1:53" x14ac:dyDescent="0.25">
      <c r="A313" s="15">
        <v>39740</v>
      </c>
      <c r="B313" s="98" t="s">
        <v>1083</v>
      </c>
      <c r="C313" t="s">
        <v>64</v>
      </c>
      <c r="D313" t="s">
        <v>473</v>
      </c>
      <c r="E313" t="s">
        <v>65</v>
      </c>
      <c r="F313" t="s">
        <v>1070</v>
      </c>
      <c r="G313" t="s">
        <v>906</v>
      </c>
      <c r="H313" s="98" t="s">
        <v>966</v>
      </c>
      <c r="I313" t="s">
        <v>70</v>
      </c>
      <c r="J313" s="16">
        <v>39753</v>
      </c>
      <c r="K313" s="14">
        <v>12</v>
      </c>
      <c r="L313" s="14" t="s">
        <v>64</v>
      </c>
      <c r="M313" t="s">
        <v>4</v>
      </c>
      <c r="N313" s="14">
        <v>4.12</v>
      </c>
      <c r="O313" s="14">
        <v>2.88</v>
      </c>
      <c r="AI313" s="17">
        <f t="shared" si="98"/>
        <v>4.12</v>
      </c>
      <c r="AJ313" s="18">
        <f t="shared" si="80"/>
        <v>4.12</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1:53" x14ac:dyDescent="0.25">
      <c r="A314" s="15">
        <v>39746</v>
      </c>
      <c r="B314" s="98" t="s">
        <v>1084</v>
      </c>
      <c r="C314" t="s">
        <v>64</v>
      </c>
      <c r="D314" t="s">
        <v>473</v>
      </c>
      <c r="E314" t="s">
        <v>65</v>
      </c>
      <c r="F314" t="s">
        <v>523</v>
      </c>
      <c r="G314" t="s">
        <v>1010</v>
      </c>
      <c r="H314" s="98" t="s">
        <v>1085</v>
      </c>
      <c r="I314" t="s">
        <v>70</v>
      </c>
      <c r="J314" s="16">
        <v>39844</v>
      </c>
      <c r="K314" s="14">
        <v>23</v>
      </c>
      <c r="L314" s="14" t="s">
        <v>65</v>
      </c>
      <c r="M314" t="s">
        <v>3</v>
      </c>
      <c r="N314" s="14">
        <v>5.0599999999999996</v>
      </c>
      <c r="O314" s="14">
        <v>7.44</v>
      </c>
      <c r="AI314" s="17">
        <f t="shared" si="98"/>
        <v>5.0599999999999996</v>
      </c>
      <c r="AJ314" s="18">
        <f t="shared" si="80"/>
        <v>5.0599999999999996</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1:53" x14ac:dyDescent="0.25">
      <c r="A315" s="15">
        <v>39746</v>
      </c>
      <c r="B315" s="98" t="s">
        <v>1086</v>
      </c>
      <c r="C315" t="s">
        <v>64</v>
      </c>
      <c r="D315" t="s">
        <v>473</v>
      </c>
      <c r="E315" t="s">
        <v>65</v>
      </c>
      <c r="F315" t="s">
        <v>523</v>
      </c>
      <c r="G315" t="s">
        <v>882</v>
      </c>
      <c r="H315" s="98" t="s">
        <v>954</v>
      </c>
      <c r="I315" t="s">
        <v>70</v>
      </c>
      <c r="J315" s="16">
        <v>39795</v>
      </c>
      <c r="K315" s="14">
        <v>13</v>
      </c>
      <c r="L315" s="14" t="s">
        <v>64</v>
      </c>
      <c r="M315" t="s">
        <v>4</v>
      </c>
      <c r="N315" s="14">
        <v>4.38</v>
      </c>
      <c r="O315" s="14">
        <v>3.12</v>
      </c>
      <c r="AI315" s="17">
        <f t="shared" si="98"/>
        <v>4.38</v>
      </c>
      <c r="AJ315" s="18">
        <f t="shared" si="80"/>
        <v>4.38</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1:53" x14ac:dyDescent="0.25">
      <c r="A316" s="15">
        <v>39747</v>
      </c>
      <c r="B316" s="98" t="s">
        <v>1087</v>
      </c>
      <c r="C316" t="s">
        <v>64</v>
      </c>
      <c r="D316" t="s">
        <v>473</v>
      </c>
      <c r="E316" t="s">
        <v>65</v>
      </c>
      <c r="F316" t="s">
        <v>1004</v>
      </c>
      <c r="G316" t="s">
        <v>865</v>
      </c>
      <c r="H316" s="98" t="s">
        <v>1082</v>
      </c>
      <c r="I316" t="s">
        <v>70</v>
      </c>
      <c r="J316" s="16">
        <v>39747</v>
      </c>
      <c r="K316" s="14">
        <v>43</v>
      </c>
      <c r="L316" s="14" t="s">
        <v>64</v>
      </c>
      <c r="M316" t="s">
        <v>3</v>
      </c>
      <c r="N316" s="14">
        <v>13.04</v>
      </c>
      <c r="O316" s="14">
        <v>9.4600000000000009</v>
      </c>
      <c r="AI316" s="17">
        <f t="shared" si="98"/>
        <v>13.04</v>
      </c>
      <c r="AJ316" s="18">
        <f t="shared" si="80"/>
        <v>13.04</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1:53" x14ac:dyDescent="0.25">
      <c r="A317" s="15">
        <v>39753</v>
      </c>
      <c r="B317" s="98" t="s">
        <v>1088</v>
      </c>
      <c r="C317" t="s">
        <v>64</v>
      </c>
      <c r="D317" t="s">
        <v>473</v>
      </c>
      <c r="E317" t="s">
        <v>65</v>
      </c>
      <c r="F317" t="s">
        <v>1070</v>
      </c>
      <c r="G317" t="s">
        <v>906</v>
      </c>
      <c r="H317" s="98" t="s">
        <v>1089</v>
      </c>
      <c r="I317" t="s">
        <v>70</v>
      </c>
      <c r="J317" s="16">
        <v>39783</v>
      </c>
      <c r="K317" s="14">
        <v>32</v>
      </c>
      <c r="L317" s="14" t="s">
        <v>64</v>
      </c>
      <c r="M317" t="s">
        <v>3</v>
      </c>
      <c r="N317" s="14">
        <v>9.9600000000000009</v>
      </c>
      <c r="O317" s="14">
        <v>7.04</v>
      </c>
      <c r="AI317" s="17">
        <f t="shared" si="98"/>
        <v>9.9600000000000009</v>
      </c>
      <c r="AJ317" s="18">
        <f t="shared" si="80"/>
        <v>9.9600000000000009</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1:53" x14ac:dyDescent="0.25">
      <c r="A318" s="15">
        <v>39753</v>
      </c>
      <c r="B318" s="98" t="s">
        <v>1090</v>
      </c>
      <c r="C318" t="s">
        <v>64</v>
      </c>
      <c r="D318" t="s">
        <v>473</v>
      </c>
      <c r="E318" t="s">
        <v>65</v>
      </c>
      <c r="F318" t="s">
        <v>478</v>
      </c>
      <c r="G318" t="s">
        <v>677</v>
      </c>
      <c r="H318" s="98" t="s">
        <v>1091</v>
      </c>
      <c r="I318" t="s">
        <v>70</v>
      </c>
      <c r="J318" s="16">
        <v>39817</v>
      </c>
      <c r="K318" s="14">
        <v>40</v>
      </c>
      <c r="L318" s="14" t="s">
        <v>64</v>
      </c>
      <c r="M318" t="s">
        <v>3</v>
      </c>
      <c r="N318" s="14">
        <v>12.2</v>
      </c>
      <c r="O318" s="14">
        <v>8.8000000000000007</v>
      </c>
      <c r="AI318" s="17">
        <f t="shared" si="98"/>
        <v>12.2</v>
      </c>
      <c r="AJ318" s="18">
        <f t="shared" si="80"/>
        <v>12.2</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1:53" x14ac:dyDescent="0.25">
      <c r="A319" s="15">
        <v>39754</v>
      </c>
      <c r="B319" s="98" t="s">
        <v>1092</v>
      </c>
      <c r="C319" t="s">
        <v>64</v>
      </c>
      <c r="D319" t="s">
        <v>473</v>
      </c>
      <c r="E319" t="s">
        <v>65</v>
      </c>
      <c r="F319" t="s">
        <v>478</v>
      </c>
      <c r="G319" t="s">
        <v>1010</v>
      </c>
      <c r="H319" s="98" t="s">
        <v>1093</v>
      </c>
      <c r="I319" t="s">
        <v>70</v>
      </c>
      <c r="J319" s="16">
        <v>39817</v>
      </c>
      <c r="K319" s="14">
        <v>40</v>
      </c>
      <c r="L319" s="14" t="s">
        <v>65</v>
      </c>
      <c r="M319" t="s">
        <v>4</v>
      </c>
      <c r="N319" s="14">
        <v>9.6</v>
      </c>
      <c r="O319" s="14">
        <v>11.4</v>
      </c>
      <c r="AI319" s="17">
        <f t="shared" si="98"/>
        <v>9.6</v>
      </c>
      <c r="AJ319" s="18">
        <f t="shared" si="80"/>
        <v>9.6</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1:53" x14ac:dyDescent="0.25">
      <c r="A320" s="15">
        <v>39775</v>
      </c>
      <c r="B320" s="98" t="s">
        <v>1094</v>
      </c>
      <c r="C320" t="s">
        <v>64</v>
      </c>
      <c r="D320" t="s">
        <v>473</v>
      </c>
      <c r="E320" t="s">
        <v>65</v>
      </c>
      <c r="F320" t="s">
        <v>478</v>
      </c>
      <c r="G320" t="s">
        <v>906</v>
      </c>
      <c r="H320" s="98" t="s">
        <v>1089</v>
      </c>
      <c r="I320" t="s">
        <v>70</v>
      </c>
      <c r="J320" s="16">
        <v>39805</v>
      </c>
      <c r="K320" s="14">
        <v>36</v>
      </c>
      <c r="L320" s="14" t="s">
        <v>65</v>
      </c>
      <c r="M320" t="s">
        <v>3</v>
      </c>
      <c r="N320" s="14">
        <v>7.92</v>
      </c>
      <c r="O320" s="14">
        <v>11.08</v>
      </c>
      <c r="AI320" s="17">
        <f t="shared" si="98"/>
        <v>7.92</v>
      </c>
      <c r="AJ320" s="18">
        <f t="shared" si="80"/>
        <v>7.92</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1:53" x14ac:dyDescent="0.25">
      <c r="A321" s="15">
        <v>39775</v>
      </c>
      <c r="B321" s="98" t="s">
        <v>1095</v>
      </c>
      <c r="C321" t="s">
        <v>64</v>
      </c>
      <c r="D321" t="s">
        <v>473</v>
      </c>
      <c r="E321" t="s">
        <v>65</v>
      </c>
      <c r="F321" t="s">
        <v>1096</v>
      </c>
      <c r="G321" t="s">
        <v>906</v>
      </c>
      <c r="H321" s="98" t="s">
        <v>1097</v>
      </c>
      <c r="I321" t="s">
        <v>70</v>
      </c>
      <c r="J321" s="16">
        <v>39801</v>
      </c>
      <c r="K321" s="14">
        <v>39</v>
      </c>
      <c r="L321" s="14" t="s">
        <v>552</v>
      </c>
      <c r="M321" t="s">
        <v>5</v>
      </c>
      <c r="N321" s="14">
        <v>9.75</v>
      </c>
      <c r="O321" s="14">
        <v>9.75</v>
      </c>
      <c r="AI321" s="17">
        <f t="shared" si="98"/>
        <v>9.75</v>
      </c>
      <c r="AJ321" s="18">
        <f t="shared" si="80"/>
        <v>9.75</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1:53" x14ac:dyDescent="0.25">
      <c r="A322" s="15">
        <v>39775</v>
      </c>
      <c r="B322" s="98" t="s">
        <v>1098</v>
      </c>
      <c r="C322" t="s">
        <v>64</v>
      </c>
      <c r="D322" t="s">
        <v>473</v>
      </c>
      <c r="E322" t="s">
        <v>65</v>
      </c>
      <c r="F322" t="s">
        <v>1099</v>
      </c>
      <c r="G322" t="s">
        <v>882</v>
      </c>
      <c r="H322" s="98" t="s">
        <v>1100</v>
      </c>
      <c r="I322" t="s">
        <v>70</v>
      </c>
      <c r="J322" s="16">
        <v>39783</v>
      </c>
      <c r="K322" s="14">
        <v>15</v>
      </c>
      <c r="L322" s="14" t="s">
        <v>65</v>
      </c>
      <c r="M322" t="s">
        <v>4</v>
      </c>
      <c r="N322" s="14">
        <v>3.6</v>
      </c>
      <c r="O322" s="14">
        <v>4.9000000000000004</v>
      </c>
      <c r="AI322" s="17">
        <f t="shared" si="98"/>
        <v>3.6</v>
      </c>
      <c r="AJ322" s="18">
        <f t="shared" ref="AJ322:AJ385" si="99">SUMIFS(N322,D322,"*"&amp;$BC$1&amp;"*")</f>
        <v>3.6</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1:53" x14ac:dyDescent="0.25">
      <c r="A323" s="15">
        <v>39784</v>
      </c>
      <c r="B323" s="98" t="s">
        <v>1101</v>
      </c>
      <c r="C323" t="s">
        <v>64</v>
      </c>
      <c r="D323" t="s">
        <v>473</v>
      </c>
      <c r="E323" t="s">
        <v>65</v>
      </c>
      <c r="F323" t="s">
        <v>585</v>
      </c>
      <c r="G323" t="s">
        <v>715</v>
      </c>
      <c r="H323" s="98" t="s">
        <v>1102</v>
      </c>
      <c r="I323" t="s">
        <v>70</v>
      </c>
      <c r="J323" s="16">
        <v>39825</v>
      </c>
      <c r="K323" s="14">
        <v>26</v>
      </c>
      <c r="L323" s="14" t="s">
        <v>65</v>
      </c>
      <c r="M323" t="s">
        <v>3</v>
      </c>
      <c r="N323" s="14">
        <v>5.72</v>
      </c>
      <c r="O323" s="14">
        <v>8.2799999999999994</v>
      </c>
      <c r="AI323" s="17">
        <f t="shared" ref="AI323:AI386" si="117">SUM(AJ323:BA323)</f>
        <v>5.72</v>
      </c>
      <c r="AJ323" s="18">
        <f t="shared" si="99"/>
        <v>5.72</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1:53" x14ac:dyDescent="0.25">
      <c r="A324" s="15">
        <v>39786</v>
      </c>
      <c r="B324" s="98" t="s">
        <v>1103</v>
      </c>
      <c r="C324" t="s">
        <v>64</v>
      </c>
      <c r="D324" t="s">
        <v>473</v>
      </c>
      <c r="E324" t="s">
        <v>65</v>
      </c>
      <c r="F324" t="s">
        <v>1099</v>
      </c>
      <c r="G324" t="s">
        <v>865</v>
      </c>
      <c r="H324" s="98" t="s">
        <v>791</v>
      </c>
      <c r="I324" t="s">
        <v>70</v>
      </c>
      <c r="J324" s="16">
        <v>39809</v>
      </c>
      <c r="K324" s="14">
        <v>27</v>
      </c>
      <c r="L324" s="14" t="s">
        <v>65</v>
      </c>
      <c r="M324" t="s">
        <v>3</v>
      </c>
      <c r="N324" s="14">
        <v>5.94</v>
      </c>
      <c r="O324" s="14">
        <v>8.56</v>
      </c>
      <c r="AI324" s="17">
        <f t="shared" si="117"/>
        <v>5.94</v>
      </c>
      <c r="AJ324" s="18">
        <f t="shared" si="99"/>
        <v>5.94</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1:53" x14ac:dyDescent="0.25">
      <c r="A325" s="15">
        <v>39795</v>
      </c>
      <c r="B325" s="98" t="s">
        <v>1104</v>
      </c>
      <c r="C325" t="s">
        <v>64</v>
      </c>
      <c r="D325" t="s">
        <v>473</v>
      </c>
      <c r="E325" t="s">
        <v>65</v>
      </c>
      <c r="F325" t="s">
        <v>787</v>
      </c>
      <c r="G325" t="s">
        <v>1010</v>
      </c>
      <c r="H325" s="98" t="s">
        <v>1105</v>
      </c>
      <c r="I325" t="s">
        <v>70</v>
      </c>
      <c r="J325" s="16">
        <v>39851</v>
      </c>
      <c r="K325" s="14">
        <v>40</v>
      </c>
      <c r="L325" s="14" t="s">
        <v>65</v>
      </c>
      <c r="M325" t="s">
        <v>3</v>
      </c>
      <c r="N325" s="14">
        <v>8.8000000000000007</v>
      </c>
      <c r="O325" s="14">
        <v>12.2</v>
      </c>
      <c r="AI325" s="17">
        <f t="shared" si="117"/>
        <v>8.8000000000000007</v>
      </c>
      <c r="AJ325" s="18">
        <f t="shared" si="99"/>
        <v>8.8000000000000007</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1:53" x14ac:dyDescent="0.25">
      <c r="A326" s="15">
        <v>39795</v>
      </c>
      <c r="B326" s="98" t="s">
        <v>1106</v>
      </c>
      <c r="C326" t="s">
        <v>64</v>
      </c>
      <c r="D326" t="s">
        <v>473</v>
      </c>
      <c r="E326" t="s">
        <v>65</v>
      </c>
      <c r="F326" t="s">
        <v>1004</v>
      </c>
      <c r="G326" t="s">
        <v>1010</v>
      </c>
      <c r="H326" s="98" t="s">
        <v>1107</v>
      </c>
      <c r="I326" t="s">
        <v>70</v>
      </c>
      <c r="J326" s="16">
        <v>39839</v>
      </c>
      <c r="K326" s="14">
        <v>15</v>
      </c>
      <c r="L326" s="14" t="s">
        <v>552</v>
      </c>
      <c r="M326" t="s">
        <v>5</v>
      </c>
      <c r="N326" s="14">
        <v>3.75</v>
      </c>
      <c r="O326" s="14">
        <v>3.75</v>
      </c>
      <c r="AI326" s="17">
        <f t="shared" si="117"/>
        <v>3.75</v>
      </c>
      <c r="AJ326" s="18">
        <f t="shared" si="99"/>
        <v>3.75</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1:53" x14ac:dyDescent="0.25">
      <c r="A327" s="15">
        <v>39805</v>
      </c>
      <c r="B327" s="98" t="s">
        <v>1108</v>
      </c>
      <c r="C327" t="s">
        <v>64</v>
      </c>
      <c r="D327" t="s">
        <v>473</v>
      </c>
      <c r="E327" t="s">
        <v>65</v>
      </c>
      <c r="F327" t="s">
        <v>1070</v>
      </c>
      <c r="G327" t="s">
        <v>906</v>
      </c>
      <c r="H327" s="98" t="s">
        <v>1059</v>
      </c>
      <c r="I327" t="s">
        <v>70</v>
      </c>
      <c r="J327" s="16">
        <v>39867</v>
      </c>
      <c r="K327" s="14">
        <v>28</v>
      </c>
      <c r="L327" s="14" t="s">
        <v>65</v>
      </c>
      <c r="M327" t="s">
        <v>3</v>
      </c>
      <c r="N327" s="14">
        <v>6.16</v>
      </c>
      <c r="O327" s="14">
        <v>8.84</v>
      </c>
      <c r="AI327" s="17">
        <f t="shared" si="117"/>
        <v>6.16</v>
      </c>
      <c r="AJ327" s="18">
        <f t="shared" si="99"/>
        <v>6.16</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1:53" x14ac:dyDescent="0.25">
      <c r="A328" s="15">
        <v>39808</v>
      </c>
      <c r="B328" s="98" t="s">
        <v>1109</v>
      </c>
      <c r="C328" t="s">
        <v>64</v>
      </c>
      <c r="D328" t="s">
        <v>473</v>
      </c>
      <c r="E328" t="s">
        <v>65</v>
      </c>
      <c r="F328" t="s">
        <v>478</v>
      </c>
      <c r="G328" t="s">
        <v>715</v>
      </c>
      <c r="H328" s="98" t="s">
        <v>1110</v>
      </c>
      <c r="I328" t="s">
        <v>70</v>
      </c>
      <c r="J328" s="16">
        <v>39838</v>
      </c>
      <c r="K328" s="14">
        <v>36</v>
      </c>
      <c r="L328" s="14" t="s">
        <v>65</v>
      </c>
      <c r="M328" t="s">
        <v>3</v>
      </c>
      <c r="N328" s="14">
        <v>7.92</v>
      </c>
      <c r="O328" s="14">
        <v>11.08</v>
      </c>
      <c r="AI328" s="17">
        <f t="shared" si="117"/>
        <v>7.92</v>
      </c>
      <c r="AJ328" s="18">
        <f t="shared" si="99"/>
        <v>7.92</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1:53" x14ac:dyDescent="0.25">
      <c r="A329" s="15">
        <v>39813</v>
      </c>
      <c r="B329" s="98" t="s">
        <v>1111</v>
      </c>
      <c r="C329" t="s">
        <v>64</v>
      </c>
      <c r="D329" t="s">
        <v>473</v>
      </c>
      <c r="E329" t="s">
        <v>65</v>
      </c>
      <c r="F329" t="s">
        <v>1099</v>
      </c>
      <c r="G329" t="s">
        <v>865</v>
      </c>
      <c r="H329" s="98" t="s">
        <v>791</v>
      </c>
      <c r="I329" t="s">
        <v>70</v>
      </c>
      <c r="J329" s="16">
        <v>39832</v>
      </c>
      <c r="K329" s="14">
        <v>15</v>
      </c>
      <c r="L329" s="14" t="s">
        <v>65</v>
      </c>
      <c r="M329" t="s">
        <v>4</v>
      </c>
      <c r="N329" s="14">
        <v>3.6</v>
      </c>
      <c r="O329" s="14">
        <v>4.9000000000000004</v>
      </c>
      <c r="AI329" s="17">
        <f t="shared" si="117"/>
        <v>3.6</v>
      </c>
      <c r="AJ329" s="18">
        <f t="shared" si="99"/>
        <v>3.6</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1:53" x14ac:dyDescent="0.25">
      <c r="A330" s="15">
        <v>39832</v>
      </c>
      <c r="B330" s="98" t="s">
        <v>1112</v>
      </c>
      <c r="C330" t="s">
        <v>64</v>
      </c>
      <c r="D330" t="s">
        <v>473</v>
      </c>
      <c r="E330" t="s">
        <v>65</v>
      </c>
      <c r="F330" t="s">
        <v>1099</v>
      </c>
      <c r="G330" t="s">
        <v>865</v>
      </c>
      <c r="H330" s="98" t="s">
        <v>791</v>
      </c>
      <c r="I330" t="s">
        <v>70</v>
      </c>
      <c r="J330" s="16">
        <v>39857</v>
      </c>
      <c r="K330" s="14">
        <v>23</v>
      </c>
      <c r="L330" s="14" t="s">
        <v>65</v>
      </c>
      <c r="M330" t="s">
        <v>3</v>
      </c>
      <c r="N330" s="14">
        <v>5.0599999999999996</v>
      </c>
      <c r="O330" s="14">
        <v>7.44</v>
      </c>
      <c r="AI330" s="17">
        <f t="shared" si="117"/>
        <v>5.0599999999999996</v>
      </c>
      <c r="AJ330" s="18">
        <f t="shared" si="99"/>
        <v>5.0599999999999996</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1:53" x14ac:dyDescent="0.25">
      <c r="A331" s="15">
        <v>39833</v>
      </c>
      <c r="B331" s="98" t="s">
        <v>1113</v>
      </c>
      <c r="C331" t="s">
        <v>64</v>
      </c>
      <c r="D331" t="s">
        <v>473</v>
      </c>
      <c r="E331" t="s">
        <v>65</v>
      </c>
      <c r="F331" t="s">
        <v>823</v>
      </c>
      <c r="G331" t="s">
        <v>882</v>
      </c>
      <c r="H331" s="98" t="s">
        <v>791</v>
      </c>
      <c r="I331" t="s">
        <v>70</v>
      </c>
      <c r="J331" s="16">
        <v>39911</v>
      </c>
      <c r="K331" s="14">
        <v>17</v>
      </c>
      <c r="L331" s="14" t="s">
        <v>65</v>
      </c>
      <c r="M331" t="s">
        <v>3</v>
      </c>
      <c r="N331" s="14">
        <v>3.74</v>
      </c>
      <c r="O331" s="14">
        <v>5.76</v>
      </c>
      <c r="AI331" s="17">
        <f t="shared" si="117"/>
        <v>3.74</v>
      </c>
      <c r="AJ331" s="18">
        <f t="shared" si="99"/>
        <v>3.74</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1:53" x14ac:dyDescent="0.25">
      <c r="A332" s="15">
        <v>39838</v>
      </c>
      <c r="B332" s="98" t="s">
        <v>1114</v>
      </c>
      <c r="C332" t="s">
        <v>64</v>
      </c>
      <c r="D332" t="s">
        <v>473</v>
      </c>
      <c r="E332" t="s">
        <v>65</v>
      </c>
      <c r="F332" t="s">
        <v>478</v>
      </c>
      <c r="G332" t="s">
        <v>677</v>
      </c>
      <c r="H332" s="98" t="s">
        <v>783</v>
      </c>
      <c r="I332" t="s">
        <v>70</v>
      </c>
      <c r="J332" s="16">
        <v>39894</v>
      </c>
      <c r="K332" s="14">
        <v>36</v>
      </c>
      <c r="L332" s="14" t="s">
        <v>65</v>
      </c>
      <c r="M332" t="s">
        <v>4</v>
      </c>
      <c r="N332" s="14">
        <v>8.64</v>
      </c>
      <c r="O332" s="14">
        <v>10.36</v>
      </c>
      <c r="AI332" s="17">
        <f t="shared" si="117"/>
        <v>8.64</v>
      </c>
      <c r="AJ332" s="18">
        <f t="shared" si="99"/>
        <v>8.64</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1:53" x14ac:dyDescent="0.25">
      <c r="A333" s="15">
        <v>39838</v>
      </c>
      <c r="B333" s="98" t="s">
        <v>1115</v>
      </c>
      <c r="C333" t="s">
        <v>64</v>
      </c>
      <c r="D333" t="s">
        <v>473</v>
      </c>
      <c r="E333" t="s">
        <v>65</v>
      </c>
      <c r="F333" t="s">
        <v>478</v>
      </c>
      <c r="G333" t="s">
        <v>715</v>
      </c>
      <c r="H333" s="98" t="s">
        <v>1116</v>
      </c>
      <c r="I333" t="s">
        <v>70</v>
      </c>
      <c r="J333" s="16">
        <v>39872</v>
      </c>
      <c r="K333" s="14">
        <v>28</v>
      </c>
      <c r="L333" s="14" t="s">
        <v>64</v>
      </c>
      <c r="M333" t="s">
        <v>3</v>
      </c>
      <c r="N333" s="14">
        <v>8.84</v>
      </c>
      <c r="O333" s="14">
        <v>6.16</v>
      </c>
      <c r="AI333" s="17">
        <f t="shared" si="117"/>
        <v>8.84</v>
      </c>
      <c r="AJ333" s="18">
        <f t="shared" si="99"/>
        <v>8.84</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1:53" x14ac:dyDescent="0.25">
      <c r="A334" s="15">
        <v>39838</v>
      </c>
      <c r="B334" s="98" t="s">
        <v>1117</v>
      </c>
      <c r="C334" t="s">
        <v>64</v>
      </c>
      <c r="D334" t="s">
        <v>473</v>
      </c>
      <c r="E334" t="s">
        <v>65</v>
      </c>
      <c r="F334" t="s">
        <v>478</v>
      </c>
      <c r="G334" t="s">
        <v>715</v>
      </c>
      <c r="H334" s="98" t="s">
        <v>1118</v>
      </c>
      <c r="I334" t="s">
        <v>70</v>
      </c>
      <c r="J334" s="16">
        <v>39878</v>
      </c>
      <c r="K334" s="14">
        <v>36</v>
      </c>
      <c r="L334" s="14" t="s">
        <v>64</v>
      </c>
      <c r="M334" t="s">
        <v>3</v>
      </c>
      <c r="N334" s="14">
        <v>11.08</v>
      </c>
      <c r="O334" s="14">
        <v>7.92</v>
      </c>
      <c r="AI334" s="17">
        <f t="shared" si="117"/>
        <v>11.08</v>
      </c>
      <c r="AJ334" s="18">
        <f t="shared" si="99"/>
        <v>11.08</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1:53" x14ac:dyDescent="0.25">
      <c r="A335" s="15">
        <v>39838</v>
      </c>
      <c r="B335" s="98" t="s">
        <v>1119</v>
      </c>
      <c r="C335" t="s">
        <v>64</v>
      </c>
      <c r="D335" t="s">
        <v>473</v>
      </c>
      <c r="E335" t="s">
        <v>65</v>
      </c>
      <c r="F335" t="s">
        <v>1096</v>
      </c>
      <c r="G335" t="s">
        <v>906</v>
      </c>
      <c r="H335" s="98" t="s">
        <v>1089</v>
      </c>
      <c r="I335" t="s">
        <v>70</v>
      </c>
      <c r="J335" s="16">
        <v>39943</v>
      </c>
      <c r="K335" s="14">
        <v>40</v>
      </c>
      <c r="L335" s="14" t="s">
        <v>65</v>
      </c>
      <c r="M335" t="s">
        <v>3</v>
      </c>
      <c r="N335" s="14">
        <v>8.8000000000000007</v>
      </c>
      <c r="O335" s="14">
        <v>12.2</v>
      </c>
      <c r="AI335" s="17">
        <f t="shared" si="117"/>
        <v>8.8000000000000007</v>
      </c>
      <c r="AJ335" s="18">
        <f t="shared" si="99"/>
        <v>8.8000000000000007</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1:53" x14ac:dyDescent="0.25">
      <c r="A336" s="15">
        <v>39845</v>
      </c>
      <c r="B336" s="98" t="s">
        <v>1120</v>
      </c>
      <c r="C336" t="s">
        <v>64</v>
      </c>
      <c r="D336" t="s">
        <v>473</v>
      </c>
      <c r="E336" t="s">
        <v>65</v>
      </c>
      <c r="F336" t="s">
        <v>523</v>
      </c>
      <c r="G336" t="s">
        <v>1010</v>
      </c>
      <c r="H336" s="98" t="s">
        <v>1056</v>
      </c>
      <c r="I336" t="s">
        <v>70</v>
      </c>
      <c r="J336" s="16">
        <v>39860</v>
      </c>
      <c r="K336" s="14">
        <v>24</v>
      </c>
      <c r="L336" s="14" t="s">
        <v>64</v>
      </c>
      <c r="M336" t="s">
        <v>3</v>
      </c>
      <c r="N336" s="14">
        <v>7.72</v>
      </c>
      <c r="O336" s="14">
        <v>5.28</v>
      </c>
      <c r="AI336" s="17">
        <f t="shared" si="117"/>
        <v>7.72</v>
      </c>
      <c r="AJ336" s="18">
        <f t="shared" si="99"/>
        <v>7.72</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1:53" x14ac:dyDescent="0.25">
      <c r="A337" s="15">
        <v>39845</v>
      </c>
      <c r="B337" s="98" t="s">
        <v>1121</v>
      </c>
      <c r="C337" t="s">
        <v>64</v>
      </c>
      <c r="D337" t="s">
        <v>473</v>
      </c>
      <c r="E337" t="s">
        <v>65</v>
      </c>
      <c r="F337" t="s">
        <v>523</v>
      </c>
      <c r="G337" t="s">
        <v>882</v>
      </c>
      <c r="H337" s="98" t="s">
        <v>973</v>
      </c>
      <c r="I337" t="s">
        <v>70</v>
      </c>
      <c r="J337" s="16">
        <v>39872</v>
      </c>
      <c r="K337" s="14">
        <v>12</v>
      </c>
      <c r="L337" s="14" t="s">
        <v>65</v>
      </c>
      <c r="M337" t="s">
        <v>4</v>
      </c>
      <c r="N337" s="14">
        <v>2.88</v>
      </c>
      <c r="O337" s="14">
        <v>4.12</v>
      </c>
      <c r="AI337" s="17">
        <f t="shared" si="117"/>
        <v>2.88</v>
      </c>
      <c r="AJ337" s="18">
        <f t="shared" si="99"/>
        <v>2.88</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1:53" x14ac:dyDescent="0.25">
      <c r="A338" s="15">
        <v>39858</v>
      </c>
      <c r="B338" s="98" t="s">
        <v>1122</v>
      </c>
      <c r="C338" t="s">
        <v>64</v>
      </c>
      <c r="D338" t="s">
        <v>473</v>
      </c>
      <c r="E338" t="s">
        <v>65</v>
      </c>
      <c r="F338" t="s">
        <v>1099</v>
      </c>
      <c r="G338" t="s">
        <v>865</v>
      </c>
      <c r="H338" s="98" t="s">
        <v>791</v>
      </c>
      <c r="I338" t="s">
        <v>70</v>
      </c>
      <c r="J338" s="16">
        <v>39872</v>
      </c>
      <c r="K338" s="14">
        <v>14</v>
      </c>
      <c r="L338" s="14" t="s">
        <v>65</v>
      </c>
      <c r="M338" t="s">
        <v>3</v>
      </c>
      <c r="N338" s="14">
        <v>3.08</v>
      </c>
      <c r="O338" s="14">
        <v>4.92</v>
      </c>
      <c r="AI338" s="17">
        <f t="shared" si="117"/>
        <v>3.08</v>
      </c>
      <c r="AJ338" s="18">
        <f t="shared" si="99"/>
        <v>3.08</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1:53" x14ac:dyDescent="0.25">
      <c r="A339" s="15">
        <v>39860</v>
      </c>
      <c r="B339" s="98" t="s">
        <v>1123</v>
      </c>
      <c r="C339" t="s">
        <v>64</v>
      </c>
      <c r="D339" t="s">
        <v>473</v>
      </c>
      <c r="E339" t="s">
        <v>65</v>
      </c>
      <c r="F339" t="s">
        <v>585</v>
      </c>
      <c r="G339" t="s">
        <v>484</v>
      </c>
      <c r="H339" s="98" t="s">
        <v>1124</v>
      </c>
      <c r="I339" t="s">
        <v>70</v>
      </c>
      <c r="J339" s="16">
        <v>39900</v>
      </c>
      <c r="K339" s="14">
        <v>13</v>
      </c>
      <c r="L339" s="14" t="s">
        <v>65</v>
      </c>
      <c r="M339" t="s">
        <v>3</v>
      </c>
      <c r="N339" s="14">
        <v>2.86</v>
      </c>
      <c r="O339" s="14">
        <v>4.6399999999999997</v>
      </c>
      <c r="AI339" s="17">
        <f t="shared" si="117"/>
        <v>2.86</v>
      </c>
      <c r="AJ339" s="18">
        <f t="shared" si="99"/>
        <v>2.86</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1:53" x14ac:dyDescent="0.25">
      <c r="A340" s="15">
        <v>39860</v>
      </c>
      <c r="B340" s="98" t="s">
        <v>1125</v>
      </c>
      <c r="C340" t="s">
        <v>64</v>
      </c>
      <c r="D340" t="s">
        <v>473</v>
      </c>
      <c r="E340" t="s">
        <v>65</v>
      </c>
      <c r="F340" t="s">
        <v>523</v>
      </c>
      <c r="G340" t="s">
        <v>882</v>
      </c>
      <c r="H340" s="98" t="s">
        <v>1126</v>
      </c>
      <c r="I340" t="s">
        <v>70</v>
      </c>
      <c r="J340" s="16">
        <v>39963</v>
      </c>
      <c r="K340" s="14">
        <v>24</v>
      </c>
      <c r="L340" s="14" t="s">
        <v>65</v>
      </c>
      <c r="M340" t="s">
        <v>3</v>
      </c>
      <c r="N340" s="14">
        <v>5.28</v>
      </c>
      <c r="O340" s="14">
        <v>7.72</v>
      </c>
      <c r="AI340" s="17">
        <f t="shared" si="117"/>
        <v>5.28</v>
      </c>
      <c r="AJ340" s="18">
        <f t="shared" si="99"/>
        <v>5.28</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1:53" x14ac:dyDescent="0.25">
      <c r="A341" s="15">
        <v>39872</v>
      </c>
      <c r="B341" s="98" t="s">
        <v>1127</v>
      </c>
      <c r="C341" t="s">
        <v>64</v>
      </c>
      <c r="D341" t="s">
        <v>473</v>
      </c>
      <c r="E341" t="s">
        <v>65</v>
      </c>
      <c r="F341" t="s">
        <v>1070</v>
      </c>
      <c r="G341" t="s">
        <v>1010</v>
      </c>
      <c r="H341" s="98" t="s">
        <v>1061</v>
      </c>
      <c r="I341" t="s">
        <v>70</v>
      </c>
      <c r="J341" s="16">
        <v>40086</v>
      </c>
      <c r="K341" s="14">
        <v>25</v>
      </c>
      <c r="L341" s="14" t="s">
        <v>64</v>
      </c>
      <c r="M341" t="s">
        <v>4</v>
      </c>
      <c r="N341" s="14">
        <v>7.5</v>
      </c>
      <c r="O341" s="14">
        <v>6</v>
      </c>
      <c r="AI341" s="17">
        <f t="shared" si="117"/>
        <v>7.5</v>
      </c>
      <c r="AJ341" s="18">
        <f t="shared" si="99"/>
        <v>7.5</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1:53" x14ac:dyDescent="0.25">
      <c r="A342" s="15">
        <v>39872</v>
      </c>
      <c r="B342" s="98" t="s">
        <v>1128</v>
      </c>
      <c r="C342" t="s">
        <v>64</v>
      </c>
      <c r="D342" t="s">
        <v>473</v>
      </c>
      <c r="E342" t="s">
        <v>65</v>
      </c>
      <c r="F342" t="s">
        <v>523</v>
      </c>
      <c r="G342" t="s">
        <v>1010</v>
      </c>
      <c r="H342" s="98" t="s">
        <v>1129</v>
      </c>
      <c r="I342" t="s">
        <v>70</v>
      </c>
      <c r="J342" s="16">
        <v>39997</v>
      </c>
      <c r="K342" s="14">
        <v>33</v>
      </c>
      <c r="L342" s="14" t="s">
        <v>65</v>
      </c>
      <c r="M342" t="s">
        <v>3</v>
      </c>
      <c r="N342" s="14">
        <v>7.26</v>
      </c>
      <c r="O342" s="14">
        <v>10.24</v>
      </c>
      <c r="AI342" s="17">
        <f t="shared" si="117"/>
        <v>7.26</v>
      </c>
      <c r="AJ342" s="18">
        <f t="shared" si="99"/>
        <v>7.26</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1:53" x14ac:dyDescent="0.25">
      <c r="A343" s="15">
        <v>39872</v>
      </c>
      <c r="B343" s="98" t="s">
        <v>1130</v>
      </c>
      <c r="C343" t="s">
        <v>64</v>
      </c>
      <c r="D343" t="s">
        <v>473</v>
      </c>
      <c r="E343" t="s">
        <v>65</v>
      </c>
      <c r="F343" t="s">
        <v>1004</v>
      </c>
      <c r="G343" t="s">
        <v>1010</v>
      </c>
      <c r="H343" s="98" t="s">
        <v>1131</v>
      </c>
      <c r="I343" t="s">
        <v>70</v>
      </c>
      <c r="J343" s="16">
        <v>39922</v>
      </c>
      <c r="K343" s="14">
        <v>33</v>
      </c>
      <c r="L343" s="14" t="s">
        <v>64</v>
      </c>
      <c r="M343" t="s">
        <v>3</v>
      </c>
      <c r="N343" s="14">
        <v>10.24</v>
      </c>
      <c r="O343" s="14">
        <v>7.26</v>
      </c>
      <c r="AI343" s="17">
        <f t="shared" si="117"/>
        <v>10.24</v>
      </c>
      <c r="AJ343" s="18">
        <f t="shared" si="99"/>
        <v>10.24</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1:53" x14ac:dyDescent="0.25">
      <c r="A344" s="15">
        <v>39876</v>
      </c>
      <c r="B344" s="98" t="s">
        <v>1132</v>
      </c>
      <c r="C344" t="s">
        <v>64</v>
      </c>
      <c r="D344" t="s">
        <v>473</v>
      </c>
      <c r="E344" t="s">
        <v>65</v>
      </c>
      <c r="F344" t="s">
        <v>1099</v>
      </c>
      <c r="G344" t="s">
        <v>677</v>
      </c>
      <c r="H344" s="98" t="s">
        <v>791</v>
      </c>
      <c r="I344" t="s">
        <v>70</v>
      </c>
      <c r="J344" s="16">
        <v>39914</v>
      </c>
      <c r="K344" s="14">
        <v>19</v>
      </c>
      <c r="L344" s="14" t="s">
        <v>65</v>
      </c>
      <c r="M344" t="s">
        <v>3</v>
      </c>
      <c r="N344" s="14">
        <v>4.18</v>
      </c>
      <c r="O344" s="14">
        <v>6.32</v>
      </c>
      <c r="AI344" s="17">
        <f t="shared" si="117"/>
        <v>4.18</v>
      </c>
      <c r="AJ344" s="18">
        <f t="shared" si="99"/>
        <v>4.18</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1:53" x14ac:dyDescent="0.25">
      <c r="A345" s="15">
        <v>39894</v>
      </c>
      <c r="B345" s="98" t="s">
        <v>1133</v>
      </c>
      <c r="C345" t="s">
        <v>64</v>
      </c>
      <c r="D345" t="s">
        <v>473</v>
      </c>
      <c r="E345" t="s">
        <v>65</v>
      </c>
      <c r="F345" t="s">
        <v>478</v>
      </c>
      <c r="G345" t="s">
        <v>1010</v>
      </c>
      <c r="H345" s="98" t="s">
        <v>1134</v>
      </c>
      <c r="I345" t="s">
        <v>70</v>
      </c>
      <c r="J345" s="16">
        <v>39921</v>
      </c>
      <c r="K345" s="14">
        <v>21</v>
      </c>
      <c r="L345" s="14" t="s">
        <v>64</v>
      </c>
      <c r="M345" t="s">
        <v>4</v>
      </c>
      <c r="N345" s="14">
        <v>6.46</v>
      </c>
      <c r="O345" s="14">
        <v>5.04</v>
      </c>
      <c r="AI345" s="17">
        <f t="shared" si="117"/>
        <v>6.46</v>
      </c>
      <c r="AJ345" s="18">
        <f t="shared" si="99"/>
        <v>6.46</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1:53" x14ac:dyDescent="0.25">
      <c r="A346" s="15">
        <v>39894</v>
      </c>
      <c r="B346" s="98" t="s">
        <v>1135</v>
      </c>
      <c r="C346" t="s">
        <v>64</v>
      </c>
      <c r="D346" t="s">
        <v>473</v>
      </c>
      <c r="E346" t="s">
        <v>65</v>
      </c>
      <c r="F346" t="s">
        <v>478</v>
      </c>
      <c r="G346" t="s">
        <v>906</v>
      </c>
      <c r="H346" s="98" t="s">
        <v>1136</v>
      </c>
      <c r="I346" t="s">
        <v>70</v>
      </c>
      <c r="J346" s="16">
        <v>39943</v>
      </c>
      <c r="K346" s="14">
        <v>40</v>
      </c>
      <c r="L346" s="14" t="s">
        <v>552</v>
      </c>
      <c r="M346" t="s">
        <v>5</v>
      </c>
      <c r="N346" s="14">
        <v>10</v>
      </c>
      <c r="O346" s="14">
        <v>10</v>
      </c>
      <c r="AI346" s="17">
        <f t="shared" si="117"/>
        <v>10</v>
      </c>
      <c r="AJ346" s="18">
        <f t="shared" si="99"/>
        <v>10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1:53" x14ac:dyDescent="0.25">
      <c r="A347" s="15">
        <v>39901</v>
      </c>
      <c r="B347" s="98" t="s">
        <v>1137</v>
      </c>
      <c r="C347" t="s">
        <v>64</v>
      </c>
      <c r="D347" t="s">
        <v>473</v>
      </c>
      <c r="E347" t="s">
        <v>65</v>
      </c>
      <c r="F347" t="s">
        <v>1007</v>
      </c>
      <c r="G347" t="s">
        <v>627</v>
      </c>
      <c r="H347" s="98" t="s">
        <v>1138</v>
      </c>
      <c r="I347" t="s">
        <v>70</v>
      </c>
      <c r="J347" s="16">
        <v>40035</v>
      </c>
      <c r="K347" s="14">
        <v>25</v>
      </c>
      <c r="L347" s="14" t="s">
        <v>64</v>
      </c>
      <c r="M347" t="s">
        <v>3</v>
      </c>
      <c r="N347" s="14">
        <v>8</v>
      </c>
      <c r="O347" s="14">
        <v>5.5</v>
      </c>
      <c r="AI347" s="17">
        <f t="shared" si="117"/>
        <v>8</v>
      </c>
      <c r="AJ347" s="18">
        <f t="shared" si="99"/>
        <v>8</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1:53" x14ac:dyDescent="0.25">
      <c r="A348" s="15">
        <v>39903</v>
      </c>
      <c r="B348" s="98" t="s">
        <v>1139</v>
      </c>
      <c r="C348" t="s">
        <v>64</v>
      </c>
      <c r="D348" t="s">
        <v>473</v>
      </c>
      <c r="E348" t="s">
        <v>65</v>
      </c>
      <c r="F348" t="s">
        <v>1140</v>
      </c>
      <c r="G348" t="s">
        <v>576</v>
      </c>
      <c r="H348" s="98" t="s">
        <v>1141</v>
      </c>
      <c r="I348" t="s">
        <v>66</v>
      </c>
      <c r="J348" s="16">
        <v>39903</v>
      </c>
      <c r="K348" s="14">
        <v>6</v>
      </c>
      <c r="L348" s="14" t="s">
        <v>552</v>
      </c>
      <c r="M348" t="s">
        <v>5</v>
      </c>
      <c r="N348" s="14">
        <v>10</v>
      </c>
      <c r="O348" s="14">
        <v>30</v>
      </c>
      <c r="AI348" s="17">
        <f t="shared" si="117"/>
        <v>10</v>
      </c>
      <c r="AJ348" s="18">
        <f t="shared" si="99"/>
        <v>10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1:53" x14ac:dyDescent="0.25">
      <c r="A349" s="15">
        <v>39917</v>
      </c>
      <c r="B349" s="98" t="s">
        <v>1142</v>
      </c>
      <c r="C349" t="s">
        <v>64</v>
      </c>
      <c r="D349" t="s">
        <v>473</v>
      </c>
      <c r="E349" t="s">
        <v>65</v>
      </c>
      <c r="F349" t="s">
        <v>823</v>
      </c>
      <c r="G349" t="s">
        <v>715</v>
      </c>
      <c r="H349" s="98" t="s">
        <v>791</v>
      </c>
      <c r="I349" t="s">
        <v>70</v>
      </c>
      <c r="J349" s="16">
        <v>39935</v>
      </c>
      <c r="K349" s="14">
        <v>20</v>
      </c>
      <c r="L349" s="14" t="s">
        <v>65</v>
      </c>
      <c r="M349" t="s">
        <v>4</v>
      </c>
      <c r="N349" s="14">
        <v>4.8</v>
      </c>
      <c r="O349" s="14">
        <v>6.2</v>
      </c>
      <c r="AI349" s="17">
        <f t="shared" si="117"/>
        <v>4.8</v>
      </c>
      <c r="AJ349" s="18">
        <f t="shared" si="99"/>
        <v>4.8</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1:53" x14ac:dyDescent="0.25">
      <c r="A350" s="15">
        <v>39917</v>
      </c>
      <c r="B350" s="98" t="s">
        <v>1143</v>
      </c>
      <c r="C350" t="s">
        <v>64</v>
      </c>
      <c r="D350" t="s">
        <v>473</v>
      </c>
      <c r="E350" t="s">
        <v>65</v>
      </c>
      <c r="F350" t="s">
        <v>1099</v>
      </c>
      <c r="G350" t="s">
        <v>677</v>
      </c>
      <c r="H350" s="98" t="s">
        <v>791</v>
      </c>
      <c r="I350" t="s">
        <v>70</v>
      </c>
      <c r="J350" s="16">
        <v>40028</v>
      </c>
      <c r="K350" s="14">
        <v>35</v>
      </c>
      <c r="L350" s="14" t="s">
        <v>65</v>
      </c>
      <c r="M350" t="s">
        <v>3</v>
      </c>
      <c r="N350" s="14">
        <v>7.7</v>
      </c>
      <c r="O350" s="14">
        <v>10.8</v>
      </c>
      <c r="AI350" s="17">
        <f t="shared" si="117"/>
        <v>7.7</v>
      </c>
      <c r="AJ350" s="18">
        <f t="shared" si="99"/>
        <v>7.7</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1:53" x14ac:dyDescent="0.25">
      <c r="A351" s="15">
        <v>39922</v>
      </c>
      <c r="B351" s="98" t="s">
        <v>1144</v>
      </c>
      <c r="C351" t="s">
        <v>64</v>
      </c>
      <c r="D351" t="s">
        <v>473</v>
      </c>
      <c r="E351" t="s">
        <v>65</v>
      </c>
      <c r="F351" t="s">
        <v>478</v>
      </c>
      <c r="G351" t="s">
        <v>1010</v>
      </c>
      <c r="H351" s="98" t="s">
        <v>1038</v>
      </c>
      <c r="I351" t="s">
        <v>70</v>
      </c>
      <c r="J351" s="16">
        <v>39950</v>
      </c>
      <c r="K351" s="14">
        <v>12</v>
      </c>
      <c r="L351" s="14" t="s">
        <v>64</v>
      </c>
      <c r="M351" t="s">
        <v>4</v>
      </c>
      <c r="N351" s="14">
        <v>4.12</v>
      </c>
      <c r="O351" s="14">
        <v>2.88</v>
      </c>
      <c r="AI351" s="17">
        <f t="shared" si="117"/>
        <v>4.12</v>
      </c>
      <c r="AJ351" s="18">
        <f t="shared" si="99"/>
        <v>4.12</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1:53" x14ac:dyDescent="0.25">
      <c r="A352" s="15">
        <v>39933</v>
      </c>
      <c r="B352" s="98" t="s">
        <v>1145</v>
      </c>
      <c r="C352" t="s">
        <v>64</v>
      </c>
      <c r="D352" t="s">
        <v>473</v>
      </c>
      <c r="E352" t="s">
        <v>65</v>
      </c>
      <c r="F352" t="s">
        <v>1004</v>
      </c>
      <c r="G352" t="s">
        <v>1010</v>
      </c>
      <c r="H352" s="98" t="s">
        <v>1146</v>
      </c>
      <c r="I352" t="s">
        <v>70</v>
      </c>
      <c r="J352" s="16">
        <v>39991</v>
      </c>
      <c r="K352" s="14">
        <v>24</v>
      </c>
      <c r="L352" s="14" t="s">
        <v>64</v>
      </c>
      <c r="M352" t="s">
        <v>3</v>
      </c>
      <c r="N352" s="14">
        <v>7.72</v>
      </c>
      <c r="O352" s="14">
        <v>5.28</v>
      </c>
      <c r="AI352" s="17">
        <f t="shared" si="117"/>
        <v>7.72</v>
      </c>
      <c r="AJ352" s="18">
        <f t="shared" si="99"/>
        <v>7.72</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1:53" x14ac:dyDescent="0.25">
      <c r="A353" s="15">
        <v>39935</v>
      </c>
      <c r="B353" s="98" t="s">
        <v>1147</v>
      </c>
      <c r="C353" t="s">
        <v>64</v>
      </c>
      <c r="D353" t="s">
        <v>473</v>
      </c>
      <c r="E353" t="s">
        <v>65</v>
      </c>
      <c r="F353" t="s">
        <v>823</v>
      </c>
      <c r="G353" t="s">
        <v>715</v>
      </c>
      <c r="H353" s="98" t="s">
        <v>791</v>
      </c>
      <c r="I353" t="s">
        <v>70</v>
      </c>
      <c r="J353" s="16">
        <v>39946</v>
      </c>
      <c r="K353" s="14">
        <v>10</v>
      </c>
      <c r="L353" s="14" t="s">
        <v>65</v>
      </c>
      <c r="M353" t="s">
        <v>3</v>
      </c>
      <c r="N353" s="14">
        <v>2.2000000000000002</v>
      </c>
      <c r="O353" s="14">
        <v>3.8</v>
      </c>
      <c r="AI353" s="17">
        <f t="shared" si="117"/>
        <v>2.2000000000000002</v>
      </c>
      <c r="AJ353" s="18">
        <f t="shared" si="99"/>
        <v>2.2000000000000002</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1:53" x14ac:dyDescent="0.25">
      <c r="A354" s="15">
        <v>39943</v>
      </c>
      <c r="B354" s="98" t="s">
        <v>1148</v>
      </c>
      <c r="C354" t="s">
        <v>64</v>
      </c>
      <c r="D354" t="s">
        <v>473</v>
      </c>
      <c r="E354" t="s">
        <v>65</v>
      </c>
      <c r="F354" t="s">
        <v>1096</v>
      </c>
      <c r="G354" t="s">
        <v>906</v>
      </c>
      <c r="H354" s="98" t="s">
        <v>1136</v>
      </c>
      <c r="I354" t="s">
        <v>70</v>
      </c>
      <c r="J354" s="16">
        <v>39944</v>
      </c>
      <c r="K354" s="14">
        <v>40</v>
      </c>
      <c r="L354" s="14" t="s">
        <v>64</v>
      </c>
      <c r="M354" t="s">
        <v>4</v>
      </c>
      <c r="N354" s="14">
        <v>11.4</v>
      </c>
      <c r="O354" s="14">
        <v>9.6</v>
      </c>
      <c r="AI354" s="17">
        <f t="shared" si="117"/>
        <v>11.4</v>
      </c>
      <c r="AJ354" s="18">
        <f t="shared" si="99"/>
        <v>11.4</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1:53" x14ac:dyDescent="0.25">
      <c r="A355" s="15">
        <v>39949</v>
      </c>
      <c r="B355" s="98" t="s">
        <v>1149</v>
      </c>
      <c r="C355" t="s">
        <v>64</v>
      </c>
      <c r="D355" t="s">
        <v>473</v>
      </c>
      <c r="E355" t="s">
        <v>65</v>
      </c>
      <c r="F355" t="s">
        <v>823</v>
      </c>
      <c r="G355" t="s">
        <v>715</v>
      </c>
      <c r="H355" s="98" t="s">
        <v>791</v>
      </c>
      <c r="I355" t="s">
        <v>70</v>
      </c>
      <c r="J355" s="16">
        <v>39959</v>
      </c>
      <c r="K355" s="14">
        <v>10</v>
      </c>
      <c r="L355" s="14" t="s">
        <v>65</v>
      </c>
      <c r="M355" t="s">
        <v>3</v>
      </c>
      <c r="N355" s="14">
        <v>2.2000000000000002</v>
      </c>
      <c r="O355" s="14">
        <v>3.8</v>
      </c>
      <c r="AI355" s="17">
        <f t="shared" si="117"/>
        <v>2.2000000000000002</v>
      </c>
      <c r="AJ355" s="18">
        <f t="shared" si="99"/>
        <v>2.2000000000000002</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1:53" x14ac:dyDescent="0.25">
      <c r="A356" s="15">
        <v>39955</v>
      </c>
      <c r="B356" s="98" t="s">
        <v>1150</v>
      </c>
      <c r="C356" t="s">
        <v>64</v>
      </c>
      <c r="D356" t="s">
        <v>473</v>
      </c>
      <c r="E356" t="s">
        <v>65</v>
      </c>
      <c r="F356" t="s">
        <v>478</v>
      </c>
      <c r="G356" t="s">
        <v>1010</v>
      </c>
      <c r="H356" s="98" t="s">
        <v>1085</v>
      </c>
      <c r="I356" t="s">
        <v>70</v>
      </c>
      <c r="J356" s="16">
        <v>40045</v>
      </c>
      <c r="K356" s="14">
        <v>40</v>
      </c>
      <c r="L356" s="14" t="s">
        <v>65</v>
      </c>
      <c r="M356" t="s">
        <v>3</v>
      </c>
      <c r="N356" s="14">
        <v>8.8000000000000007</v>
      </c>
      <c r="O356" s="14">
        <v>12.2</v>
      </c>
      <c r="AI356" s="17">
        <f t="shared" si="117"/>
        <v>8.8000000000000007</v>
      </c>
      <c r="AJ356" s="18">
        <f t="shared" si="99"/>
        <v>8.8000000000000007</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1:53" x14ac:dyDescent="0.25">
      <c r="A357" s="15">
        <v>39960</v>
      </c>
      <c r="B357" s="98" t="s">
        <v>1151</v>
      </c>
      <c r="C357" t="s">
        <v>64</v>
      </c>
      <c r="D357" t="s">
        <v>473</v>
      </c>
      <c r="E357" t="s">
        <v>65</v>
      </c>
      <c r="F357" t="s">
        <v>823</v>
      </c>
      <c r="G357" t="s">
        <v>715</v>
      </c>
      <c r="H357" s="98" t="s">
        <v>791</v>
      </c>
      <c r="I357" t="s">
        <v>70</v>
      </c>
      <c r="J357" s="16">
        <v>40014</v>
      </c>
      <c r="K357" s="14">
        <v>17</v>
      </c>
      <c r="L357" s="14" t="s">
        <v>65</v>
      </c>
      <c r="M357" t="s">
        <v>3</v>
      </c>
      <c r="N357" s="14">
        <v>3.74</v>
      </c>
      <c r="O357" s="14">
        <v>5.76</v>
      </c>
      <c r="AI357" s="17">
        <f t="shared" si="117"/>
        <v>3.74</v>
      </c>
      <c r="AJ357" s="18">
        <f t="shared" si="99"/>
        <v>3.74</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1:53" x14ac:dyDescent="0.25">
      <c r="A358" s="15">
        <v>39975</v>
      </c>
      <c r="B358" s="98" t="s">
        <v>1152</v>
      </c>
      <c r="C358" t="s">
        <v>64</v>
      </c>
      <c r="D358" t="s">
        <v>473</v>
      </c>
      <c r="E358" t="s">
        <v>65</v>
      </c>
      <c r="F358" t="s">
        <v>1096</v>
      </c>
      <c r="G358" t="s">
        <v>906</v>
      </c>
      <c r="H358" s="98" t="s">
        <v>1153</v>
      </c>
      <c r="I358" t="s">
        <v>70</v>
      </c>
      <c r="J358" s="16">
        <v>39975</v>
      </c>
      <c r="K358" s="14">
        <v>17</v>
      </c>
      <c r="L358" s="14" t="s">
        <v>552</v>
      </c>
      <c r="M358" t="s">
        <v>5</v>
      </c>
      <c r="N358" s="14">
        <v>4.25</v>
      </c>
      <c r="O358" s="14">
        <v>4.25</v>
      </c>
      <c r="AI358" s="17">
        <f t="shared" si="117"/>
        <v>4.25</v>
      </c>
      <c r="AJ358" s="18">
        <f t="shared" si="99"/>
        <v>4.25</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1:53" x14ac:dyDescent="0.25">
      <c r="A359" s="15">
        <v>39996</v>
      </c>
      <c r="B359" s="98" t="s">
        <v>1154</v>
      </c>
      <c r="C359" t="s">
        <v>64</v>
      </c>
      <c r="D359" t="s">
        <v>473</v>
      </c>
      <c r="E359" t="s">
        <v>65</v>
      </c>
      <c r="F359" t="s">
        <v>1004</v>
      </c>
      <c r="G359" t="s">
        <v>1010</v>
      </c>
      <c r="H359" s="98" t="s">
        <v>1155</v>
      </c>
      <c r="I359" t="s">
        <v>70</v>
      </c>
      <c r="J359" s="16">
        <v>40299</v>
      </c>
      <c r="K359" s="14">
        <v>71</v>
      </c>
      <c r="L359" s="14" t="s">
        <v>65</v>
      </c>
      <c r="M359" t="s">
        <v>4</v>
      </c>
      <c r="N359" s="14">
        <v>17.04</v>
      </c>
      <c r="O359" s="14">
        <v>19.46</v>
      </c>
      <c r="AI359" s="17">
        <f t="shared" si="117"/>
        <v>17.04</v>
      </c>
      <c r="AJ359" s="18">
        <f t="shared" si="99"/>
        <v>17.04</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1:53" x14ac:dyDescent="0.25">
      <c r="A360" s="15">
        <v>40011</v>
      </c>
      <c r="B360" s="98" t="s">
        <v>1156</v>
      </c>
      <c r="C360" t="s">
        <v>64</v>
      </c>
      <c r="D360" t="s">
        <v>473</v>
      </c>
      <c r="E360" t="s">
        <v>65</v>
      </c>
      <c r="F360" t="s">
        <v>523</v>
      </c>
      <c r="G360" t="s">
        <v>1010</v>
      </c>
      <c r="H360" s="98" t="s">
        <v>1157</v>
      </c>
      <c r="I360" t="s">
        <v>70</v>
      </c>
      <c r="J360" s="16">
        <v>40012</v>
      </c>
      <c r="K360" s="14">
        <v>1</v>
      </c>
      <c r="L360" s="14" t="s">
        <v>552</v>
      </c>
      <c r="M360" t="s">
        <v>5</v>
      </c>
      <c r="N360" s="14">
        <v>0.25</v>
      </c>
      <c r="O360" s="14">
        <v>0.25</v>
      </c>
      <c r="AI360" s="17">
        <f t="shared" si="117"/>
        <v>0.25</v>
      </c>
      <c r="AJ360" s="18">
        <f t="shared" si="99"/>
        <v>0.25</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1:53" x14ac:dyDescent="0.25">
      <c r="A361" s="15">
        <v>40011</v>
      </c>
      <c r="B361" s="98" t="s">
        <v>1158</v>
      </c>
      <c r="C361" t="s">
        <v>64</v>
      </c>
      <c r="D361" t="s">
        <v>473</v>
      </c>
      <c r="E361" t="s">
        <v>65</v>
      </c>
      <c r="F361" t="s">
        <v>523</v>
      </c>
      <c r="G361" t="s">
        <v>1010</v>
      </c>
      <c r="H361" s="98" t="s">
        <v>1159</v>
      </c>
      <c r="I361" t="s">
        <v>70</v>
      </c>
      <c r="J361" s="16">
        <v>40132</v>
      </c>
      <c r="K361" s="14">
        <v>27</v>
      </c>
      <c r="L361" s="14" t="s">
        <v>65</v>
      </c>
      <c r="M361" t="s">
        <v>3</v>
      </c>
      <c r="N361" s="14">
        <v>5.94</v>
      </c>
      <c r="O361" s="14">
        <v>8.56</v>
      </c>
      <c r="AI361" s="17">
        <f t="shared" si="117"/>
        <v>5.94</v>
      </c>
      <c r="AJ361" s="18">
        <f t="shared" si="99"/>
        <v>5.94</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1:53" x14ac:dyDescent="0.25">
      <c r="A362" s="15">
        <v>40011</v>
      </c>
      <c r="B362" s="98" t="s">
        <v>1160</v>
      </c>
      <c r="C362" t="s">
        <v>64</v>
      </c>
      <c r="D362" t="s">
        <v>473</v>
      </c>
      <c r="E362" t="s">
        <v>65</v>
      </c>
      <c r="F362" t="s">
        <v>787</v>
      </c>
      <c r="G362" t="s">
        <v>906</v>
      </c>
      <c r="H362" s="98" t="s">
        <v>1059</v>
      </c>
      <c r="I362" t="s">
        <v>70</v>
      </c>
      <c r="J362" s="16">
        <v>40075</v>
      </c>
      <c r="K362" s="14">
        <v>24</v>
      </c>
      <c r="L362" s="14" t="s">
        <v>65</v>
      </c>
      <c r="M362" t="s">
        <v>3</v>
      </c>
      <c r="N362" s="14">
        <v>5.28</v>
      </c>
      <c r="O362" s="14">
        <v>7.72</v>
      </c>
      <c r="AI362" s="17">
        <f t="shared" si="117"/>
        <v>5.28</v>
      </c>
      <c r="AJ362" s="18">
        <f t="shared" si="99"/>
        <v>5.28</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1:53" x14ac:dyDescent="0.25">
      <c r="A363" s="15">
        <v>40012</v>
      </c>
      <c r="B363" s="98" t="s">
        <v>1161</v>
      </c>
      <c r="C363" t="s">
        <v>64</v>
      </c>
      <c r="D363" t="s">
        <v>473</v>
      </c>
      <c r="E363" t="s">
        <v>65</v>
      </c>
      <c r="F363" t="s">
        <v>585</v>
      </c>
      <c r="G363" t="s">
        <v>1162</v>
      </c>
      <c r="H363" s="98" t="s">
        <v>1163</v>
      </c>
      <c r="I363" t="s">
        <v>70</v>
      </c>
      <c r="J363" s="16">
        <v>40012</v>
      </c>
      <c r="K363" s="14">
        <v>9</v>
      </c>
      <c r="L363" s="14" t="s">
        <v>65</v>
      </c>
      <c r="M363" t="s">
        <v>3</v>
      </c>
      <c r="N363" s="14">
        <v>1.98</v>
      </c>
      <c r="O363" s="14">
        <v>3.52</v>
      </c>
      <c r="AI363" s="17">
        <f t="shared" si="117"/>
        <v>1.98</v>
      </c>
      <c r="AJ363" s="18">
        <f t="shared" si="99"/>
        <v>1.98</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1:53" x14ac:dyDescent="0.25">
      <c r="A364" s="15">
        <v>40012</v>
      </c>
      <c r="B364" s="98" t="s">
        <v>1164</v>
      </c>
      <c r="C364" t="s">
        <v>64</v>
      </c>
      <c r="D364" t="s">
        <v>473</v>
      </c>
      <c r="E364" t="s">
        <v>65</v>
      </c>
      <c r="F364" t="s">
        <v>585</v>
      </c>
      <c r="G364" t="s">
        <v>1162</v>
      </c>
      <c r="H364" s="98" t="s">
        <v>1165</v>
      </c>
      <c r="I364" t="s">
        <v>70</v>
      </c>
      <c r="J364" s="16">
        <v>40012</v>
      </c>
      <c r="K364" s="14">
        <v>15</v>
      </c>
      <c r="L364" s="14" t="s">
        <v>65</v>
      </c>
      <c r="M364" t="s">
        <v>3</v>
      </c>
      <c r="N364" s="14">
        <v>3.3</v>
      </c>
      <c r="O364" s="14">
        <v>5.2</v>
      </c>
      <c r="AI364" s="17">
        <f t="shared" si="117"/>
        <v>3.3</v>
      </c>
      <c r="AJ364" s="18">
        <f t="shared" si="99"/>
        <v>3.3</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1:53" x14ac:dyDescent="0.25">
      <c r="A365" s="15">
        <v>40012</v>
      </c>
      <c r="B365" s="98" t="s">
        <v>1166</v>
      </c>
      <c r="C365" t="s">
        <v>64</v>
      </c>
      <c r="D365" t="s">
        <v>473</v>
      </c>
      <c r="E365" t="s">
        <v>65</v>
      </c>
      <c r="F365" t="s">
        <v>585</v>
      </c>
      <c r="G365" t="s">
        <v>1162</v>
      </c>
      <c r="H365" s="98" t="s">
        <v>1167</v>
      </c>
      <c r="I365" t="s">
        <v>70</v>
      </c>
      <c r="J365" s="16">
        <v>40071</v>
      </c>
      <c r="K365" s="14">
        <v>26</v>
      </c>
      <c r="L365" s="14" t="s">
        <v>65</v>
      </c>
      <c r="M365" t="s">
        <v>3</v>
      </c>
      <c r="N365" s="14">
        <v>5.72</v>
      </c>
      <c r="O365" s="14">
        <v>8.2799999999999994</v>
      </c>
      <c r="AI365" s="17">
        <f t="shared" si="117"/>
        <v>5.72</v>
      </c>
      <c r="AJ365" s="18">
        <f t="shared" si="99"/>
        <v>5.72</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1:53" x14ac:dyDescent="0.25">
      <c r="A366" s="15">
        <v>40012</v>
      </c>
      <c r="B366" s="98" t="s">
        <v>1168</v>
      </c>
      <c r="C366" t="s">
        <v>64</v>
      </c>
      <c r="D366" t="s">
        <v>473</v>
      </c>
      <c r="E366" t="s">
        <v>65</v>
      </c>
      <c r="F366" t="s">
        <v>478</v>
      </c>
      <c r="G366" t="s">
        <v>1162</v>
      </c>
      <c r="H366" s="98" t="s">
        <v>1169</v>
      </c>
      <c r="I366" t="s">
        <v>70</v>
      </c>
      <c r="J366" s="16">
        <v>40012</v>
      </c>
      <c r="K366" s="14">
        <v>9</v>
      </c>
      <c r="L366" s="14" t="s">
        <v>64</v>
      </c>
      <c r="M366" t="s">
        <v>4</v>
      </c>
      <c r="N366" s="14">
        <v>3.34</v>
      </c>
      <c r="O366" s="14">
        <v>2.16</v>
      </c>
      <c r="AI366" s="17">
        <f t="shared" si="117"/>
        <v>3.34</v>
      </c>
      <c r="AJ366" s="18">
        <f t="shared" si="99"/>
        <v>3.34</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1:53" x14ac:dyDescent="0.25">
      <c r="A367" s="15">
        <v>40012</v>
      </c>
      <c r="B367" s="98" t="s">
        <v>1170</v>
      </c>
      <c r="C367" t="s">
        <v>64</v>
      </c>
      <c r="D367" t="s">
        <v>473</v>
      </c>
      <c r="E367" t="s">
        <v>65</v>
      </c>
      <c r="F367" t="s">
        <v>478</v>
      </c>
      <c r="G367" t="s">
        <v>1162</v>
      </c>
      <c r="H367" s="98" t="s">
        <v>1171</v>
      </c>
      <c r="I367" t="s">
        <v>70</v>
      </c>
      <c r="J367" s="16">
        <v>40012</v>
      </c>
      <c r="K367" s="14">
        <v>16</v>
      </c>
      <c r="L367" s="14" t="s">
        <v>64</v>
      </c>
      <c r="M367" t="s">
        <v>4</v>
      </c>
      <c r="N367" s="14">
        <v>5.16</v>
      </c>
      <c r="O367" s="14">
        <v>3.84</v>
      </c>
      <c r="AI367" s="17">
        <f t="shared" si="117"/>
        <v>5.16</v>
      </c>
      <c r="AJ367" s="18">
        <f t="shared" si="99"/>
        <v>5.16</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1:53" x14ac:dyDescent="0.25">
      <c r="A368" s="15">
        <v>40012</v>
      </c>
      <c r="B368" s="98" t="s">
        <v>1172</v>
      </c>
      <c r="C368" t="s">
        <v>64</v>
      </c>
      <c r="D368" t="s">
        <v>473</v>
      </c>
      <c r="E368" t="s">
        <v>65</v>
      </c>
      <c r="F368" t="s">
        <v>478</v>
      </c>
      <c r="G368" t="s">
        <v>1162</v>
      </c>
      <c r="H368" s="98" t="s">
        <v>1173</v>
      </c>
      <c r="I368" t="s">
        <v>70</v>
      </c>
      <c r="J368" s="16">
        <v>40012</v>
      </c>
      <c r="K368" s="14">
        <v>25</v>
      </c>
      <c r="L368" s="14" t="s">
        <v>64</v>
      </c>
      <c r="M368" t="s">
        <v>4</v>
      </c>
      <c r="N368" s="14">
        <v>7.5</v>
      </c>
      <c r="O368" s="14">
        <v>6</v>
      </c>
      <c r="AI368" s="17">
        <f t="shared" si="117"/>
        <v>7.5</v>
      </c>
      <c r="AJ368" s="18">
        <f t="shared" si="99"/>
        <v>7.5</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1:53" x14ac:dyDescent="0.25">
      <c r="A369" s="15">
        <v>40012</v>
      </c>
      <c r="B369" s="98" t="s">
        <v>1174</v>
      </c>
      <c r="C369" t="s">
        <v>64</v>
      </c>
      <c r="D369" t="s">
        <v>473</v>
      </c>
      <c r="E369" t="s">
        <v>65</v>
      </c>
      <c r="F369" t="s">
        <v>478</v>
      </c>
      <c r="G369" t="s">
        <v>1162</v>
      </c>
      <c r="H369" s="98" t="s">
        <v>1175</v>
      </c>
      <c r="I369" t="s">
        <v>70</v>
      </c>
      <c r="J369" s="16">
        <v>40045</v>
      </c>
      <c r="K369" s="14">
        <v>38</v>
      </c>
      <c r="L369" s="14" t="s">
        <v>65</v>
      </c>
      <c r="M369" t="s">
        <v>3</v>
      </c>
      <c r="N369" s="14">
        <v>8.36</v>
      </c>
      <c r="O369" s="14">
        <v>11.64</v>
      </c>
      <c r="AI369" s="17">
        <f t="shared" si="117"/>
        <v>8.36</v>
      </c>
      <c r="AJ369" s="18">
        <f t="shared" si="99"/>
        <v>8.36</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1:53" x14ac:dyDescent="0.25">
      <c r="A370" s="15">
        <v>40012</v>
      </c>
      <c r="B370" s="98" t="s">
        <v>1176</v>
      </c>
      <c r="C370" t="s">
        <v>64</v>
      </c>
      <c r="D370" t="s">
        <v>473</v>
      </c>
      <c r="E370" t="s">
        <v>65</v>
      </c>
      <c r="F370" t="s">
        <v>523</v>
      </c>
      <c r="G370" t="s">
        <v>1162</v>
      </c>
      <c r="H370" s="98" t="s">
        <v>1169</v>
      </c>
      <c r="I370" t="s">
        <v>70</v>
      </c>
      <c r="J370" s="16">
        <v>40012</v>
      </c>
      <c r="K370" s="14">
        <v>9</v>
      </c>
      <c r="L370" s="14" t="s">
        <v>64</v>
      </c>
      <c r="M370" t="s">
        <v>4</v>
      </c>
      <c r="N370" s="14">
        <v>3.34</v>
      </c>
      <c r="O370" s="14">
        <v>2.16</v>
      </c>
      <c r="AI370" s="17">
        <f t="shared" si="117"/>
        <v>3.34</v>
      </c>
      <c r="AJ370" s="18">
        <f t="shared" si="99"/>
        <v>3.34</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1:53" x14ac:dyDescent="0.25">
      <c r="A371" s="15">
        <v>40012</v>
      </c>
      <c r="B371" s="98" t="s">
        <v>1177</v>
      </c>
      <c r="C371" t="s">
        <v>64</v>
      </c>
      <c r="D371" t="s">
        <v>473</v>
      </c>
      <c r="E371" t="s">
        <v>65</v>
      </c>
      <c r="F371" t="s">
        <v>523</v>
      </c>
      <c r="G371" t="s">
        <v>1162</v>
      </c>
      <c r="H371" s="98" t="s">
        <v>1178</v>
      </c>
      <c r="I371" t="s">
        <v>70</v>
      </c>
      <c r="J371" s="16">
        <v>40124</v>
      </c>
      <c r="K371" s="14">
        <v>17</v>
      </c>
      <c r="L371" s="14" t="s">
        <v>65</v>
      </c>
      <c r="M371" t="s">
        <v>3</v>
      </c>
      <c r="N371" s="14">
        <v>3.74</v>
      </c>
      <c r="O371" s="14">
        <v>5.76</v>
      </c>
      <c r="AI371" s="17">
        <f t="shared" si="117"/>
        <v>3.74</v>
      </c>
      <c r="AJ371" s="18">
        <f t="shared" si="99"/>
        <v>3.74</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1:53" x14ac:dyDescent="0.25">
      <c r="A372" s="15">
        <v>40013</v>
      </c>
      <c r="B372" s="98" t="s">
        <v>1179</v>
      </c>
      <c r="C372" t="s">
        <v>64</v>
      </c>
      <c r="D372" t="s">
        <v>473</v>
      </c>
      <c r="E372" t="s">
        <v>65</v>
      </c>
      <c r="F372" t="s">
        <v>585</v>
      </c>
      <c r="G372" t="s">
        <v>1162</v>
      </c>
      <c r="H372" s="98" t="s">
        <v>1180</v>
      </c>
      <c r="I372" t="s">
        <v>84</v>
      </c>
      <c r="J372" s="16">
        <v>40075</v>
      </c>
      <c r="K372" s="14">
        <v>17</v>
      </c>
      <c r="L372" s="14" t="s">
        <v>64</v>
      </c>
      <c r="M372" t="s">
        <v>3</v>
      </c>
      <c r="N372" s="14">
        <v>5.76</v>
      </c>
      <c r="O372" s="14">
        <v>3.74</v>
      </c>
      <c r="P372" t="s">
        <v>64</v>
      </c>
      <c r="Q372" t="s">
        <v>1181</v>
      </c>
      <c r="R372" t="s">
        <v>65</v>
      </c>
      <c r="S372" t="s">
        <v>1099</v>
      </c>
      <c r="T372" t="s">
        <v>552</v>
      </c>
      <c r="V372" t="s">
        <v>552</v>
      </c>
      <c r="X372" t="s">
        <v>552</v>
      </c>
      <c r="Z372" t="s">
        <v>552</v>
      </c>
      <c r="AB372" t="s">
        <v>552</v>
      </c>
      <c r="AD372" t="s">
        <v>552</v>
      </c>
      <c r="AI372" s="17">
        <f t="shared" si="117"/>
        <v>5.76</v>
      </c>
      <c r="AJ372" s="18">
        <f t="shared" si="99"/>
        <v>5.76</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1:53" x14ac:dyDescent="0.25">
      <c r="A373" s="15">
        <v>40017</v>
      </c>
      <c r="B373" s="98" t="s">
        <v>1182</v>
      </c>
      <c r="C373" t="s">
        <v>64</v>
      </c>
      <c r="D373" t="s">
        <v>473</v>
      </c>
      <c r="E373" t="s">
        <v>65</v>
      </c>
      <c r="F373" t="s">
        <v>823</v>
      </c>
      <c r="G373" t="s">
        <v>715</v>
      </c>
      <c r="H373" s="98" t="s">
        <v>791</v>
      </c>
      <c r="I373" t="s">
        <v>70</v>
      </c>
      <c r="J373" s="16">
        <v>40160</v>
      </c>
      <c r="K373" s="14">
        <v>44</v>
      </c>
      <c r="L373" s="14" t="s">
        <v>65</v>
      </c>
      <c r="M373" t="s">
        <v>3</v>
      </c>
      <c r="N373" s="14">
        <v>9.68</v>
      </c>
      <c r="O373" s="14">
        <v>13.32</v>
      </c>
      <c r="AI373" s="17">
        <f t="shared" si="117"/>
        <v>9.68</v>
      </c>
      <c r="AJ373" s="18">
        <f t="shared" si="99"/>
        <v>9.68</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1:53" x14ac:dyDescent="0.25">
      <c r="A374" s="15">
        <v>40028</v>
      </c>
      <c r="B374" s="98" t="s">
        <v>1183</v>
      </c>
      <c r="C374" t="s">
        <v>64</v>
      </c>
      <c r="D374" t="s">
        <v>473</v>
      </c>
      <c r="E374" t="s">
        <v>65</v>
      </c>
      <c r="F374" t="s">
        <v>1099</v>
      </c>
      <c r="G374" t="s">
        <v>677</v>
      </c>
      <c r="H374" s="98" t="s">
        <v>791</v>
      </c>
      <c r="I374" t="s">
        <v>70</v>
      </c>
      <c r="J374" s="16">
        <v>40151</v>
      </c>
      <c r="K374" s="14">
        <v>28</v>
      </c>
      <c r="L374" s="14" t="s">
        <v>552</v>
      </c>
      <c r="M374" t="s">
        <v>5</v>
      </c>
      <c r="N374" s="14">
        <v>7</v>
      </c>
      <c r="O374" s="14">
        <v>7</v>
      </c>
      <c r="AI374" s="17">
        <f t="shared" si="117"/>
        <v>7</v>
      </c>
      <c r="AJ374" s="18">
        <f t="shared" si="99"/>
        <v>7</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1:53" x14ac:dyDescent="0.25">
      <c r="A375" s="15">
        <v>40036</v>
      </c>
      <c r="B375" s="98" t="s">
        <v>1184</v>
      </c>
      <c r="C375" t="s">
        <v>64</v>
      </c>
      <c r="D375" t="s">
        <v>473</v>
      </c>
      <c r="E375" t="s">
        <v>65</v>
      </c>
      <c r="F375" t="s">
        <v>1096</v>
      </c>
      <c r="G375" t="s">
        <v>906</v>
      </c>
      <c r="H375" s="98" t="s">
        <v>1153</v>
      </c>
      <c r="I375" t="s">
        <v>70</v>
      </c>
      <c r="J375" s="16">
        <v>40090</v>
      </c>
      <c r="K375" s="14">
        <v>40</v>
      </c>
      <c r="L375" s="14" t="s">
        <v>64</v>
      </c>
      <c r="M375" t="s">
        <v>3</v>
      </c>
      <c r="N375" s="14">
        <v>12.2</v>
      </c>
      <c r="O375" s="14">
        <v>8.8000000000000007</v>
      </c>
      <c r="AI375" s="17">
        <f t="shared" si="117"/>
        <v>12.2</v>
      </c>
      <c r="AJ375" s="18">
        <f t="shared" si="99"/>
        <v>12.2</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1:53" x14ac:dyDescent="0.25">
      <c r="A376" s="15">
        <v>40045</v>
      </c>
      <c r="B376" s="98" t="s">
        <v>1185</v>
      </c>
      <c r="C376" t="s">
        <v>64</v>
      </c>
      <c r="D376" t="s">
        <v>473</v>
      </c>
      <c r="E376" t="s">
        <v>65</v>
      </c>
      <c r="F376" t="s">
        <v>478</v>
      </c>
      <c r="G376" t="s">
        <v>1010</v>
      </c>
      <c r="H376" s="98" t="s">
        <v>1186</v>
      </c>
      <c r="I376" t="s">
        <v>70</v>
      </c>
      <c r="J376" s="16">
        <v>40114</v>
      </c>
      <c r="K376" s="14">
        <v>40</v>
      </c>
      <c r="L376" s="14" t="s">
        <v>64</v>
      </c>
      <c r="M376" t="s">
        <v>3</v>
      </c>
      <c r="N376" s="14">
        <v>12.2</v>
      </c>
      <c r="O376" s="14">
        <v>8.8000000000000007</v>
      </c>
      <c r="AI376" s="17">
        <f t="shared" si="117"/>
        <v>12.2</v>
      </c>
      <c r="AJ376" s="18">
        <f t="shared" si="99"/>
        <v>12.2</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1:53" x14ac:dyDescent="0.25">
      <c r="A377" s="15">
        <v>40045</v>
      </c>
      <c r="B377" s="98" t="s">
        <v>1187</v>
      </c>
      <c r="C377" t="s">
        <v>64</v>
      </c>
      <c r="D377" t="s">
        <v>473</v>
      </c>
      <c r="E377" t="s">
        <v>65</v>
      </c>
      <c r="F377" t="s">
        <v>478</v>
      </c>
      <c r="G377" t="s">
        <v>1162</v>
      </c>
      <c r="H377" s="98" t="s">
        <v>1188</v>
      </c>
      <c r="I377" t="s">
        <v>70</v>
      </c>
      <c r="J377" s="16">
        <v>40057</v>
      </c>
      <c r="K377" s="14">
        <v>35</v>
      </c>
      <c r="L377" s="14" t="s">
        <v>65</v>
      </c>
      <c r="M377" t="s">
        <v>4</v>
      </c>
      <c r="N377" s="14">
        <v>8.4</v>
      </c>
      <c r="O377" s="14">
        <v>10.1</v>
      </c>
      <c r="AI377" s="17">
        <f t="shared" si="117"/>
        <v>8.4</v>
      </c>
      <c r="AJ377" s="18">
        <f t="shared" si="99"/>
        <v>8.4</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1:53" x14ac:dyDescent="0.25">
      <c r="A378" s="15">
        <v>40045</v>
      </c>
      <c r="B378" s="98" t="s">
        <v>1189</v>
      </c>
      <c r="C378" t="s">
        <v>64</v>
      </c>
      <c r="D378" t="s">
        <v>473</v>
      </c>
      <c r="E378" t="s">
        <v>65</v>
      </c>
      <c r="F378" t="s">
        <v>478</v>
      </c>
      <c r="G378" t="s">
        <v>1162</v>
      </c>
      <c r="H378" s="98" t="s">
        <v>1190</v>
      </c>
      <c r="I378" t="s">
        <v>70</v>
      </c>
      <c r="J378" s="16">
        <v>40076</v>
      </c>
      <c r="K378" s="14">
        <v>46</v>
      </c>
      <c r="L378" s="14" t="s">
        <v>65</v>
      </c>
      <c r="M378" t="s">
        <v>4</v>
      </c>
      <c r="N378" s="14">
        <v>11.04</v>
      </c>
      <c r="O378" s="14">
        <v>12.96</v>
      </c>
      <c r="AI378" s="17">
        <f t="shared" si="117"/>
        <v>11.04</v>
      </c>
      <c r="AJ378" s="18">
        <f t="shared" si="99"/>
        <v>11.04</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1:53" x14ac:dyDescent="0.25">
      <c r="A379" s="15">
        <v>40075</v>
      </c>
      <c r="B379" s="98" t="s">
        <v>1191</v>
      </c>
      <c r="C379" t="s">
        <v>64</v>
      </c>
      <c r="D379" t="s">
        <v>473</v>
      </c>
      <c r="E379" t="s">
        <v>65</v>
      </c>
      <c r="F379" t="s">
        <v>478</v>
      </c>
      <c r="G379" t="s">
        <v>715</v>
      </c>
      <c r="H379" s="98" t="s">
        <v>1008</v>
      </c>
      <c r="I379" t="s">
        <v>70</v>
      </c>
      <c r="J379" s="16">
        <v>40118</v>
      </c>
      <c r="K379" s="14">
        <v>36</v>
      </c>
      <c r="L379" s="14" t="s">
        <v>65</v>
      </c>
      <c r="M379" t="s">
        <v>3</v>
      </c>
      <c r="N379" s="14">
        <v>7.92</v>
      </c>
      <c r="O379" s="14">
        <v>11.08</v>
      </c>
      <c r="AI379" s="17">
        <f t="shared" si="117"/>
        <v>7.92</v>
      </c>
      <c r="AJ379" s="18">
        <f t="shared" si="99"/>
        <v>7.92</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1:53" x14ac:dyDescent="0.25">
      <c r="A380" s="15">
        <v>40076</v>
      </c>
      <c r="B380" s="98" t="s">
        <v>1192</v>
      </c>
      <c r="C380" t="s">
        <v>64</v>
      </c>
      <c r="D380" t="s">
        <v>473</v>
      </c>
      <c r="E380" t="s">
        <v>65</v>
      </c>
      <c r="F380" t="s">
        <v>585</v>
      </c>
      <c r="G380" t="s">
        <v>1162</v>
      </c>
      <c r="H380" s="98" t="s">
        <v>1193</v>
      </c>
      <c r="I380" t="s">
        <v>70</v>
      </c>
      <c r="J380" s="16">
        <v>40140</v>
      </c>
      <c r="K380" s="14">
        <v>36</v>
      </c>
      <c r="L380" s="14" t="s">
        <v>65</v>
      </c>
      <c r="M380" t="s">
        <v>3</v>
      </c>
      <c r="N380" s="14">
        <v>7.92</v>
      </c>
      <c r="O380" s="14">
        <v>11.08</v>
      </c>
      <c r="AI380" s="17">
        <f t="shared" si="117"/>
        <v>7.92</v>
      </c>
      <c r="AJ380" s="18">
        <f t="shared" si="99"/>
        <v>7.92</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1:53" x14ac:dyDescent="0.25">
      <c r="A381" s="15">
        <v>40076</v>
      </c>
      <c r="B381" s="98" t="s">
        <v>1194</v>
      </c>
      <c r="C381" t="s">
        <v>64</v>
      </c>
      <c r="D381" t="s">
        <v>473</v>
      </c>
      <c r="E381" t="s">
        <v>65</v>
      </c>
      <c r="F381" t="s">
        <v>478</v>
      </c>
      <c r="G381" t="s">
        <v>1162</v>
      </c>
      <c r="H381" s="98" t="s">
        <v>1195</v>
      </c>
      <c r="I381" t="s">
        <v>70</v>
      </c>
      <c r="J381" s="16">
        <v>40107</v>
      </c>
      <c r="K381" s="14">
        <v>30</v>
      </c>
      <c r="L381" s="14" t="s">
        <v>65</v>
      </c>
      <c r="M381" t="s">
        <v>4</v>
      </c>
      <c r="N381" s="14">
        <v>7.2</v>
      </c>
      <c r="O381" s="14">
        <v>8.8000000000000007</v>
      </c>
      <c r="AI381" s="17">
        <f t="shared" si="117"/>
        <v>7.2</v>
      </c>
      <c r="AJ381" s="18">
        <f t="shared" si="99"/>
        <v>7.2</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1:53" x14ac:dyDescent="0.25">
      <c r="A382" s="15">
        <v>40076</v>
      </c>
      <c r="B382" s="98" t="s">
        <v>1196</v>
      </c>
      <c r="C382" t="s">
        <v>64</v>
      </c>
      <c r="D382" t="s">
        <v>473</v>
      </c>
      <c r="E382" t="s">
        <v>65</v>
      </c>
      <c r="F382" t="s">
        <v>787</v>
      </c>
      <c r="G382" t="s">
        <v>1162</v>
      </c>
      <c r="H382" s="98" t="s">
        <v>1197</v>
      </c>
      <c r="I382" t="s">
        <v>70</v>
      </c>
      <c r="J382" s="16">
        <v>40117</v>
      </c>
      <c r="K382" s="14">
        <v>28</v>
      </c>
      <c r="L382" s="14" t="s">
        <v>64</v>
      </c>
      <c r="M382" t="s">
        <v>4</v>
      </c>
      <c r="N382" s="14">
        <v>8.2799999999999994</v>
      </c>
      <c r="O382" s="14">
        <v>6.72</v>
      </c>
      <c r="AI382" s="17">
        <f t="shared" si="117"/>
        <v>8.2799999999999994</v>
      </c>
      <c r="AJ382" s="18">
        <f t="shared" si="99"/>
        <v>8.2799999999999994</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1:53" x14ac:dyDescent="0.25">
      <c r="A383" s="15">
        <v>40076</v>
      </c>
      <c r="B383" s="98" t="s">
        <v>1198</v>
      </c>
      <c r="C383" t="s">
        <v>64</v>
      </c>
      <c r="D383" t="s">
        <v>473</v>
      </c>
      <c r="E383" t="s">
        <v>65</v>
      </c>
      <c r="F383" t="s">
        <v>585</v>
      </c>
      <c r="G383" t="s">
        <v>1162</v>
      </c>
      <c r="H383" s="98" t="s">
        <v>1199</v>
      </c>
      <c r="I383" t="s">
        <v>84</v>
      </c>
      <c r="J383" s="16">
        <v>40147</v>
      </c>
      <c r="K383" s="14">
        <v>30</v>
      </c>
      <c r="L383" s="14" t="s">
        <v>65</v>
      </c>
      <c r="M383" t="s">
        <v>3</v>
      </c>
      <c r="N383" s="14">
        <v>6.6</v>
      </c>
      <c r="O383" s="14">
        <v>9.4</v>
      </c>
      <c r="P383" t="s">
        <v>65</v>
      </c>
      <c r="Q383" t="s">
        <v>1099</v>
      </c>
      <c r="R383" t="s">
        <v>64</v>
      </c>
      <c r="S383" t="s">
        <v>1181</v>
      </c>
      <c r="T383" t="s">
        <v>552</v>
      </c>
      <c r="V383" t="s">
        <v>552</v>
      </c>
      <c r="X383" t="s">
        <v>552</v>
      </c>
      <c r="Z383" t="s">
        <v>552</v>
      </c>
      <c r="AB383" t="s">
        <v>552</v>
      </c>
      <c r="AD383" t="s">
        <v>552</v>
      </c>
      <c r="AI383" s="17">
        <f t="shared" si="117"/>
        <v>6.6</v>
      </c>
      <c r="AJ383" s="18">
        <f t="shared" si="99"/>
        <v>6.6</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1:53" x14ac:dyDescent="0.25">
      <c r="A384" s="15">
        <v>40094</v>
      </c>
      <c r="B384" s="98" t="s">
        <v>1200</v>
      </c>
      <c r="C384" t="s">
        <v>64</v>
      </c>
      <c r="D384" t="s">
        <v>473</v>
      </c>
      <c r="E384" t="s">
        <v>65</v>
      </c>
      <c r="F384" t="s">
        <v>1070</v>
      </c>
      <c r="G384" t="s">
        <v>627</v>
      </c>
      <c r="H384" s="98" t="s">
        <v>1201</v>
      </c>
      <c r="I384" t="s">
        <v>70</v>
      </c>
      <c r="J384" s="16">
        <v>40243</v>
      </c>
      <c r="K384" s="14">
        <v>41</v>
      </c>
      <c r="L384" s="14" t="s">
        <v>64</v>
      </c>
      <c r="M384" t="s">
        <v>3</v>
      </c>
      <c r="N384" s="14">
        <v>12.48</v>
      </c>
      <c r="O384" s="14">
        <v>9.02</v>
      </c>
      <c r="AI384" s="17">
        <f t="shared" si="117"/>
        <v>12.48</v>
      </c>
      <c r="AJ384" s="18">
        <f t="shared" si="99"/>
        <v>12.48</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1:53" x14ac:dyDescent="0.25">
      <c r="A385" s="15">
        <v>40094</v>
      </c>
      <c r="B385" s="98" t="s">
        <v>1202</v>
      </c>
      <c r="C385" t="s">
        <v>64</v>
      </c>
      <c r="D385" t="s">
        <v>473</v>
      </c>
      <c r="E385" t="s">
        <v>65</v>
      </c>
      <c r="F385" t="s">
        <v>1096</v>
      </c>
      <c r="G385" t="s">
        <v>1162</v>
      </c>
      <c r="H385" s="98" t="s">
        <v>1197</v>
      </c>
      <c r="I385" t="s">
        <v>70</v>
      </c>
      <c r="J385" s="16">
        <v>40117</v>
      </c>
      <c r="K385" s="14">
        <v>1</v>
      </c>
      <c r="L385" s="14" t="s">
        <v>552</v>
      </c>
      <c r="M385" t="s">
        <v>5</v>
      </c>
      <c r="N385" s="14">
        <v>0.25</v>
      </c>
      <c r="O385" s="14">
        <v>0.25</v>
      </c>
      <c r="AI385" s="17">
        <f t="shared" si="117"/>
        <v>0.25</v>
      </c>
      <c r="AJ385" s="18">
        <f t="shared" si="99"/>
        <v>0.25</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1:53" x14ac:dyDescent="0.25">
      <c r="A386" s="15">
        <v>40094</v>
      </c>
      <c r="B386" s="98" t="s">
        <v>1203</v>
      </c>
      <c r="C386" t="s">
        <v>64</v>
      </c>
      <c r="D386" t="s">
        <v>473</v>
      </c>
      <c r="E386" t="s">
        <v>65</v>
      </c>
      <c r="F386" t="s">
        <v>1096</v>
      </c>
      <c r="G386" t="s">
        <v>1162</v>
      </c>
      <c r="H386" s="98" t="s">
        <v>1197</v>
      </c>
      <c r="I386" t="s">
        <v>70</v>
      </c>
      <c r="J386" s="16">
        <v>40117</v>
      </c>
      <c r="K386" s="14">
        <v>1</v>
      </c>
      <c r="L386" s="14" t="s">
        <v>552</v>
      </c>
      <c r="M386" t="s">
        <v>5</v>
      </c>
      <c r="N386" s="14">
        <v>0.25</v>
      </c>
      <c r="O386" s="14">
        <v>0.25</v>
      </c>
      <c r="AI386" s="17">
        <f t="shared" si="117"/>
        <v>0.25</v>
      </c>
      <c r="AJ386" s="18">
        <f t="shared" ref="AJ386:AJ449" si="118">SUMIFS(N386,D386,"*"&amp;$BC$1&amp;"*")</f>
        <v>0.25</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1:53" x14ac:dyDescent="0.25">
      <c r="A387" s="15">
        <v>40094</v>
      </c>
      <c r="B387" s="98" t="s">
        <v>1204</v>
      </c>
      <c r="C387" t="s">
        <v>64</v>
      </c>
      <c r="D387" t="s">
        <v>473</v>
      </c>
      <c r="E387" t="s">
        <v>65</v>
      </c>
      <c r="F387" t="s">
        <v>1007</v>
      </c>
      <c r="G387" t="s">
        <v>906</v>
      </c>
      <c r="H387" s="98" t="s">
        <v>1153</v>
      </c>
      <c r="I387" t="s">
        <v>70</v>
      </c>
      <c r="J387" s="16">
        <v>40210</v>
      </c>
      <c r="K387" s="14">
        <v>40</v>
      </c>
      <c r="L387" s="14" t="s">
        <v>64</v>
      </c>
      <c r="M387" t="s">
        <v>3</v>
      </c>
      <c r="N387" s="14">
        <v>12.2</v>
      </c>
      <c r="O387" s="14">
        <v>8.8000000000000007</v>
      </c>
      <c r="AI387" s="17">
        <f t="shared" ref="AI387:AI450" si="136">SUM(AJ387:BA387)</f>
        <v>12.2</v>
      </c>
      <c r="AJ387" s="18">
        <f t="shared" si="118"/>
        <v>12.2</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1:53" x14ac:dyDescent="0.25">
      <c r="A388" s="15">
        <v>40107</v>
      </c>
      <c r="B388" s="98" t="s">
        <v>1205</v>
      </c>
      <c r="C388" t="s">
        <v>64</v>
      </c>
      <c r="D388" t="s">
        <v>473</v>
      </c>
      <c r="E388" t="s">
        <v>65</v>
      </c>
      <c r="F388" t="s">
        <v>478</v>
      </c>
      <c r="G388" t="s">
        <v>1162</v>
      </c>
      <c r="H388" s="98" t="s">
        <v>1206</v>
      </c>
      <c r="I388" t="s">
        <v>70</v>
      </c>
      <c r="J388" s="16">
        <v>40107</v>
      </c>
      <c r="K388" s="14">
        <v>38</v>
      </c>
      <c r="L388" s="14" t="s">
        <v>64</v>
      </c>
      <c r="M388" t="s">
        <v>4</v>
      </c>
      <c r="N388" s="14">
        <v>10.88</v>
      </c>
      <c r="O388" s="14">
        <v>9.1199999999999992</v>
      </c>
      <c r="AI388" s="17">
        <f t="shared" si="136"/>
        <v>10.88</v>
      </c>
      <c r="AJ388" s="18">
        <f t="shared" si="118"/>
        <v>10.88</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1:53" x14ac:dyDescent="0.25">
      <c r="A389" s="15">
        <v>40110</v>
      </c>
      <c r="B389" s="98" t="s">
        <v>1207</v>
      </c>
      <c r="C389" t="s">
        <v>64</v>
      </c>
      <c r="D389" t="s">
        <v>473</v>
      </c>
      <c r="E389" t="s">
        <v>65</v>
      </c>
      <c r="F389" t="s">
        <v>1096</v>
      </c>
      <c r="G389" t="s">
        <v>1162</v>
      </c>
      <c r="H389" s="98" t="s">
        <v>1197</v>
      </c>
      <c r="I389" t="s">
        <v>70</v>
      </c>
      <c r="J389" s="16">
        <v>40166</v>
      </c>
      <c r="K389" s="14">
        <v>1</v>
      </c>
      <c r="L389" s="14" t="s">
        <v>552</v>
      </c>
      <c r="M389" t="s">
        <v>5</v>
      </c>
      <c r="N389" s="14">
        <v>0.25</v>
      </c>
      <c r="O389" s="14">
        <v>0.25</v>
      </c>
      <c r="AI389" s="17">
        <f t="shared" si="136"/>
        <v>0.25</v>
      </c>
      <c r="AJ389" s="18">
        <f t="shared" si="118"/>
        <v>0.25</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1:53" x14ac:dyDescent="0.25">
      <c r="A390" s="15">
        <v>40118</v>
      </c>
      <c r="B390" s="98" t="s">
        <v>1208</v>
      </c>
      <c r="C390" t="s">
        <v>64</v>
      </c>
      <c r="D390" t="s">
        <v>473</v>
      </c>
      <c r="E390" t="s">
        <v>65</v>
      </c>
      <c r="F390" t="s">
        <v>478</v>
      </c>
      <c r="G390" t="s">
        <v>1162</v>
      </c>
      <c r="H390" s="98" t="s">
        <v>1209</v>
      </c>
      <c r="I390" t="s">
        <v>70</v>
      </c>
      <c r="J390" s="16">
        <v>40187</v>
      </c>
      <c r="K390" s="14">
        <v>49</v>
      </c>
      <c r="L390" s="14" t="s">
        <v>64</v>
      </c>
      <c r="M390" t="s">
        <v>4</v>
      </c>
      <c r="N390" s="14">
        <v>13.74</v>
      </c>
      <c r="O390" s="14">
        <v>11.76</v>
      </c>
      <c r="AI390" s="17">
        <f t="shared" si="136"/>
        <v>13.74</v>
      </c>
      <c r="AJ390" s="18">
        <f t="shared" si="118"/>
        <v>13.74</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1:53" x14ac:dyDescent="0.25">
      <c r="A391" s="15">
        <v>40124</v>
      </c>
      <c r="B391" s="98" t="s">
        <v>1210</v>
      </c>
      <c r="C391" t="s">
        <v>64</v>
      </c>
      <c r="D391" t="s">
        <v>473</v>
      </c>
      <c r="E391" t="s">
        <v>65</v>
      </c>
      <c r="F391" t="s">
        <v>1096</v>
      </c>
      <c r="G391" t="s">
        <v>1162</v>
      </c>
      <c r="H391" s="98" t="s">
        <v>1211</v>
      </c>
      <c r="I391" t="s">
        <v>70</v>
      </c>
      <c r="J391" s="16">
        <v>40170</v>
      </c>
      <c r="K391" s="14">
        <v>80</v>
      </c>
      <c r="L391" s="14" t="s">
        <v>552</v>
      </c>
      <c r="M391" t="s">
        <v>5</v>
      </c>
      <c r="N391" s="14">
        <v>20</v>
      </c>
      <c r="O391" s="14">
        <v>20</v>
      </c>
      <c r="AI391" s="17">
        <f t="shared" si="136"/>
        <v>20</v>
      </c>
      <c r="AJ391" s="18">
        <f t="shared" si="118"/>
        <v>20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1:53" x14ac:dyDescent="0.25">
      <c r="A392" s="15">
        <v>40144</v>
      </c>
      <c r="B392" s="98" t="s">
        <v>1212</v>
      </c>
      <c r="C392" t="s">
        <v>64</v>
      </c>
      <c r="D392" t="s">
        <v>473</v>
      </c>
      <c r="E392" t="s">
        <v>65</v>
      </c>
      <c r="F392" t="s">
        <v>523</v>
      </c>
      <c r="G392" t="s">
        <v>1162</v>
      </c>
      <c r="H392" s="98" t="s">
        <v>1213</v>
      </c>
      <c r="I392" t="s">
        <v>70</v>
      </c>
      <c r="J392" s="16">
        <v>40285</v>
      </c>
      <c r="K392" s="14">
        <v>29</v>
      </c>
      <c r="L392" s="14" t="s">
        <v>65</v>
      </c>
      <c r="M392" t="s">
        <v>4</v>
      </c>
      <c r="N392" s="14">
        <v>6.96</v>
      </c>
      <c r="O392" s="14">
        <v>8.5399999999999991</v>
      </c>
      <c r="AI392" s="17">
        <f t="shared" si="136"/>
        <v>6.96</v>
      </c>
      <c r="AJ392" s="18">
        <f t="shared" si="118"/>
        <v>6.96</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1:53" x14ac:dyDescent="0.25">
      <c r="A393" s="15">
        <v>40145</v>
      </c>
      <c r="B393" s="98" t="s">
        <v>1214</v>
      </c>
      <c r="C393" t="s">
        <v>64</v>
      </c>
      <c r="D393" t="s">
        <v>473</v>
      </c>
      <c r="E393" t="s">
        <v>65</v>
      </c>
      <c r="F393" t="s">
        <v>478</v>
      </c>
      <c r="G393" t="s">
        <v>1162</v>
      </c>
      <c r="H393" s="98" t="s">
        <v>1211</v>
      </c>
      <c r="I393" t="s">
        <v>70</v>
      </c>
      <c r="J393" s="16">
        <v>40243</v>
      </c>
      <c r="K393" s="14">
        <v>71</v>
      </c>
      <c r="L393" s="14" t="s">
        <v>64</v>
      </c>
      <c r="M393" t="s">
        <v>3</v>
      </c>
      <c r="N393" s="14">
        <v>20.88</v>
      </c>
      <c r="O393" s="14">
        <v>15.62</v>
      </c>
      <c r="AI393" s="17">
        <f t="shared" si="136"/>
        <v>20.88</v>
      </c>
      <c r="AJ393" s="18">
        <f t="shared" si="118"/>
        <v>20.88</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1:53" x14ac:dyDescent="0.25">
      <c r="A394" s="15">
        <v>40145</v>
      </c>
      <c r="B394" s="98" t="s">
        <v>1215</v>
      </c>
      <c r="C394" t="s">
        <v>64</v>
      </c>
      <c r="D394" t="s">
        <v>473</v>
      </c>
      <c r="E394" t="s">
        <v>65</v>
      </c>
      <c r="F394" t="s">
        <v>478</v>
      </c>
      <c r="G394" t="s">
        <v>576</v>
      </c>
      <c r="H394" s="98" t="s">
        <v>1216</v>
      </c>
      <c r="I394" t="s">
        <v>70</v>
      </c>
      <c r="J394" s="16">
        <v>40173</v>
      </c>
      <c r="K394" s="14">
        <v>27</v>
      </c>
      <c r="L394" s="14" t="s">
        <v>552</v>
      </c>
      <c r="M394" t="s">
        <v>5</v>
      </c>
      <c r="N394" s="14">
        <v>6.75</v>
      </c>
      <c r="O394" s="14">
        <v>6.75</v>
      </c>
      <c r="AI394" s="17">
        <f t="shared" si="136"/>
        <v>6.75</v>
      </c>
      <c r="AJ394" s="18">
        <f t="shared" si="118"/>
        <v>6.75</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1:53" x14ac:dyDescent="0.25">
      <c r="A395" s="15">
        <v>40152</v>
      </c>
      <c r="B395" s="98" t="s">
        <v>1217</v>
      </c>
      <c r="C395" t="s">
        <v>64</v>
      </c>
      <c r="D395" t="s">
        <v>473</v>
      </c>
      <c r="E395" t="s">
        <v>65</v>
      </c>
      <c r="F395" t="s">
        <v>585</v>
      </c>
      <c r="G395" t="s">
        <v>1162</v>
      </c>
      <c r="H395" s="98" t="s">
        <v>1218</v>
      </c>
      <c r="I395" t="s">
        <v>70</v>
      </c>
      <c r="J395" s="16">
        <v>40191</v>
      </c>
      <c r="K395" s="14">
        <v>27</v>
      </c>
      <c r="L395" s="14" t="s">
        <v>65</v>
      </c>
      <c r="M395" t="s">
        <v>3</v>
      </c>
      <c r="N395" s="14">
        <v>5.94</v>
      </c>
      <c r="O395" s="14">
        <v>8.56</v>
      </c>
      <c r="AI395" s="17">
        <f t="shared" si="136"/>
        <v>5.94</v>
      </c>
      <c r="AJ395" s="18">
        <f t="shared" si="118"/>
        <v>5.94</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1:53" x14ac:dyDescent="0.25">
      <c r="A396" s="15">
        <v>40152</v>
      </c>
      <c r="B396" s="98" t="s">
        <v>1219</v>
      </c>
      <c r="C396" t="s">
        <v>64</v>
      </c>
      <c r="D396" t="s">
        <v>473</v>
      </c>
      <c r="E396" t="s">
        <v>65</v>
      </c>
      <c r="F396" t="s">
        <v>1099</v>
      </c>
      <c r="G396" t="s">
        <v>1162</v>
      </c>
      <c r="H396" s="98" t="s">
        <v>1218</v>
      </c>
      <c r="I396" t="s">
        <v>70</v>
      </c>
      <c r="J396" s="16">
        <v>40301</v>
      </c>
      <c r="K396" s="14">
        <v>75</v>
      </c>
      <c r="L396" s="14" t="s">
        <v>65</v>
      </c>
      <c r="M396" t="s">
        <v>3</v>
      </c>
      <c r="N396" s="14">
        <v>16.5</v>
      </c>
      <c r="O396" s="14">
        <v>22</v>
      </c>
      <c r="AI396" s="17">
        <f t="shared" si="136"/>
        <v>16.5</v>
      </c>
      <c r="AJ396" s="18">
        <f t="shared" si="118"/>
        <v>16.5</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1:53" x14ac:dyDescent="0.25">
      <c r="A397" s="15">
        <v>40159</v>
      </c>
      <c r="B397" s="98" t="s">
        <v>1220</v>
      </c>
      <c r="C397" t="s">
        <v>64</v>
      </c>
      <c r="D397" t="s">
        <v>473</v>
      </c>
      <c r="E397" t="s">
        <v>65</v>
      </c>
      <c r="F397" t="s">
        <v>787</v>
      </c>
      <c r="G397" t="s">
        <v>576</v>
      </c>
      <c r="H397" s="98" t="s">
        <v>1221</v>
      </c>
      <c r="I397" t="s">
        <v>70</v>
      </c>
      <c r="J397" s="16">
        <v>40196</v>
      </c>
      <c r="K397" s="14">
        <v>29</v>
      </c>
      <c r="L397" s="14" t="s">
        <v>552</v>
      </c>
      <c r="M397" t="s">
        <v>5</v>
      </c>
      <c r="N397" s="14">
        <v>7.25</v>
      </c>
      <c r="O397" s="14">
        <v>7.25</v>
      </c>
      <c r="AI397" s="17">
        <f t="shared" si="136"/>
        <v>7.25</v>
      </c>
      <c r="AJ397" s="18">
        <f t="shared" si="118"/>
        <v>7.25</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1:53" x14ac:dyDescent="0.25">
      <c r="A398" s="15">
        <v>40159</v>
      </c>
      <c r="B398" s="98" t="s">
        <v>1222</v>
      </c>
      <c r="C398" t="s">
        <v>64</v>
      </c>
      <c r="D398" t="s">
        <v>473</v>
      </c>
      <c r="E398" t="s">
        <v>65</v>
      </c>
      <c r="F398" t="s">
        <v>1223</v>
      </c>
      <c r="G398" t="s">
        <v>484</v>
      </c>
      <c r="H398" s="98" t="s">
        <v>1224</v>
      </c>
      <c r="I398" t="s">
        <v>70</v>
      </c>
      <c r="J398" s="16">
        <v>40166</v>
      </c>
      <c r="K398" s="14">
        <v>35</v>
      </c>
      <c r="L398" s="14" t="s">
        <v>65</v>
      </c>
      <c r="M398" t="s">
        <v>3</v>
      </c>
      <c r="N398" s="14">
        <v>7.7</v>
      </c>
      <c r="O398" s="14">
        <v>10.8</v>
      </c>
      <c r="AI398" s="17">
        <f t="shared" si="136"/>
        <v>7.7</v>
      </c>
      <c r="AJ398" s="18">
        <f t="shared" si="118"/>
        <v>7.7</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1:53" x14ac:dyDescent="0.25">
      <c r="A399" s="15">
        <v>40162</v>
      </c>
      <c r="B399" s="98" t="s">
        <v>1225</v>
      </c>
      <c r="C399" t="s">
        <v>64</v>
      </c>
      <c r="D399" t="s">
        <v>473</v>
      </c>
      <c r="E399" t="s">
        <v>65</v>
      </c>
      <c r="F399" t="s">
        <v>823</v>
      </c>
      <c r="G399" t="s">
        <v>677</v>
      </c>
      <c r="H399" s="98" t="s">
        <v>747</v>
      </c>
      <c r="I399" t="s">
        <v>70</v>
      </c>
      <c r="J399" s="16">
        <v>40306</v>
      </c>
      <c r="K399" s="14">
        <v>31</v>
      </c>
      <c r="L399" s="14" t="s">
        <v>65</v>
      </c>
      <c r="M399" t="s">
        <v>3</v>
      </c>
      <c r="N399" s="14">
        <v>6.82</v>
      </c>
      <c r="O399" s="14">
        <v>9.68</v>
      </c>
      <c r="AI399" s="17">
        <f t="shared" si="136"/>
        <v>6.82</v>
      </c>
      <c r="AJ399" s="18">
        <f t="shared" si="118"/>
        <v>6.82</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1:53" x14ac:dyDescent="0.25">
      <c r="A400" s="15">
        <v>40166</v>
      </c>
      <c r="B400" s="98" t="s">
        <v>1226</v>
      </c>
      <c r="C400" t="s">
        <v>64</v>
      </c>
      <c r="D400" t="s">
        <v>473</v>
      </c>
      <c r="E400" t="s">
        <v>65</v>
      </c>
      <c r="F400" t="s">
        <v>1223</v>
      </c>
      <c r="G400" t="s">
        <v>484</v>
      </c>
      <c r="H400" s="98" t="s">
        <v>709</v>
      </c>
      <c r="I400" t="s">
        <v>70</v>
      </c>
      <c r="J400" s="16">
        <v>40175</v>
      </c>
      <c r="K400" s="14">
        <v>25</v>
      </c>
      <c r="L400" s="14" t="s">
        <v>65</v>
      </c>
      <c r="M400" t="s">
        <v>3</v>
      </c>
      <c r="N400" s="14">
        <v>5.5</v>
      </c>
      <c r="O400" s="14">
        <v>8</v>
      </c>
      <c r="AI400" s="17">
        <f t="shared" si="136"/>
        <v>5.5</v>
      </c>
      <c r="AJ400" s="18">
        <f t="shared" si="118"/>
        <v>5.5</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1:53" x14ac:dyDescent="0.25">
      <c r="A401" s="15">
        <v>40170</v>
      </c>
      <c r="B401" s="98" t="s">
        <v>1227</v>
      </c>
      <c r="C401" t="s">
        <v>64</v>
      </c>
      <c r="D401" t="s">
        <v>473</v>
      </c>
      <c r="E401" t="s">
        <v>65</v>
      </c>
      <c r="F401" t="s">
        <v>478</v>
      </c>
      <c r="G401" t="s">
        <v>906</v>
      </c>
      <c r="H401" s="98" t="s">
        <v>1059</v>
      </c>
      <c r="I401" t="s">
        <v>70</v>
      </c>
      <c r="J401" s="16">
        <v>40219</v>
      </c>
      <c r="K401" s="14">
        <v>31</v>
      </c>
      <c r="L401" s="14" t="s">
        <v>65</v>
      </c>
      <c r="M401" t="s">
        <v>3</v>
      </c>
      <c r="N401" s="14">
        <v>6.82</v>
      </c>
      <c r="O401" s="14">
        <v>9.68</v>
      </c>
      <c r="AI401" s="17">
        <f t="shared" si="136"/>
        <v>6.82</v>
      </c>
      <c r="AJ401" s="18">
        <f t="shared" si="118"/>
        <v>6.82</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1:53" x14ac:dyDescent="0.25">
      <c r="A402" s="15">
        <v>40178</v>
      </c>
      <c r="B402" s="98" t="s">
        <v>1228</v>
      </c>
      <c r="C402" t="s">
        <v>64</v>
      </c>
      <c r="D402" t="s">
        <v>473</v>
      </c>
      <c r="E402" t="s">
        <v>65</v>
      </c>
      <c r="F402" t="s">
        <v>1229</v>
      </c>
      <c r="G402" t="s">
        <v>906</v>
      </c>
      <c r="H402" s="98" t="s">
        <v>1059</v>
      </c>
      <c r="I402" t="s">
        <v>70</v>
      </c>
      <c r="J402" s="16">
        <v>40320</v>
      </c>
      <c r="K402" s="14">
        <v>30</v>
      </c>
      <c r="L402" s="14" t="s">
        <v>65</v>
      </c>
      <c r="M402" t="s">
        <v>3</v>
      </c>
      <c r="N402" s="14">
        <v>6.6</v>
      </c>
      <c r="O402" s="14">
        <v>9.4</v>
      </c>
      <c r="AI402" s="17">
        <f t="shared" si="136"/>
        <v>6.6</v>
      </c>
      <c r="AJ402" s="18">
        <f t="shared" si="118"/>
        <v>6.6</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1:53" x14ac:dyDescent="0.25">
      <c r="A403" s="15">
        <v>40181</v>
      </c>
      <c r="B403" s="98" t="s">
        <v>1230</v>
      </c>
      <c r="C403" t="s">
        <v>64</v>
      </c>
      <c r="D403" t="s">
        <v>473</v>
      </c>
      <c r="E403" t="s">
        <v>65</v>
      </c>
      <c r="F403" t="s">
        <v>1231</v>
      </c>
      <c r="G403" t="s">
        <v>1010</v>
      </c>
      <c r="H403" s="98" t="s">
        <v>1232</v>
      </c>
      <c r="I403" t="s">
        <v>69</v>
      </c>
      <c r="J403" s="16">
        <v>40187</v>
      </c>
      <c r="K403" s="14">
        <v>10</v>
      </c>
      <c r="L403" s="14" t="s">
        <v>552</v>
      </c>
      <c r="M403" t="s">
        <v>5</v>
      </c>
      <c r="N403" s="14">
        <v>1.25</v>
      </c>
      <c r="O403" s="14">
        <v>1.25</v>
      </c>
      <c r="AI403" s="17">
        <f t="shared" si="136"/>
        <v>1.25</v>
      </c>
      <c r="AJ403" s="18">
        <f t="shared" si="118"/>
        <v>1.25</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1:53" x14ac:dyDescent="0.25">
      <c r="A404" s="15">
        <v>40195</v>
      </c>
      <c r="B404" s="98" t="s">
        <v>1233</v>
      </c>
      <c r="C404" t="s">
        <v>64</v>
      </c>
      <c r="D404" t="s">
        <v>473</v>
      </c>
      <c r="E404" t="s">
        <v>65</v>
      </c>
      <c r="F404" t="s">
        <v>478</v>
      </c>
      <c r="G404" t="s">
        <v>1162</v>
      </c>
      <c r="H404" s="98" t="s">
        <v>1209</v>
      </c>
      <c r="I404" t="s">
        <v>70</v>
      </c>
      <c r="J404" s="16">
        <v>40286</v>
      </c>
      <c r="K404" s="14">
        <v>56</v>
      </c>
      <c r="L404" s="14" t="s">
        <v>65</v>
      </c>
      <c r="M404" t="s">
        <v>3</v>
      </c>
      <c r="N404" s="14">
        <v>12.32</v>
      </c>
      <c r="O404" s="14">
        <v>16.68</v>
      </c>
      <c r="AI404" s="17">
        <f t="shared" si="136"/>
        <v>12.32</v>
      </c>
      <c r="AJ404" s="18">
        <f t="shared" si="118"/>
        <v>12.32</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1:53" x14ac:dyDescent="0.25">
      <c r="A405" s="15">
        <v>40195</v>
      </c>
      <c r="B405" s="98" t="s">
        <v>1234</v>
      </c>
      <c r="C405" t="s">
        <v>64</v>
      </c>
      <c r="D405" t="s">
        <v>473</v>
      </c>
      <c r="E405" t="s">
        <v>65</v>
      </c>
      <c r="F405" t="s">
        <v>787</v>
      </c>
      <c r="G405" t="s">
        <v>1162</v>
      </c>
      <c r="H405" s="98" t="s">
        <v>1209</v>
      </c>
      <c r="I405" t="s">
        <v>70</v>
      </c>
      <c r="J405" s="16">
        <v>40292</v>
      </c>
      <c r="K405" s="14">
        <v>62</v>
      </c>
      <c r="L405" s="14" t="s">
        <v>552</v>
      </c>
      <c r="M405" t="s">
        <v>5</v>
      </c>
      <c r="N405" s="14">
        <v>15.5</v>
      </c>
      <c r="O405" s="14">
        <v>15.5</v>
      </c>
      <c r="AI405" s="17">
        <f t="shared" si="136"/>
        <v>15.5</v>
      </c>
      <c r="AJ405" s="18">
        <f t="shared" si="118"/>
        <v>15.5</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1:53" x14ac:dyDescent="0.25">
      <c r="A406" s="15">
        <v>40202</v>
      </c>
      <c r="B406" s="98" t="s">
        <v>1235</v>
      </c>
      <c r="C406" t="s">
        <v>64</v>
      </c>
      <c r="D406" t="s">
        <v>473</v>
      </c>
      <c r="E406" t="s">
        <v>65</v>
      </c>
      <c r="F406" t="s">
        <v>1236</v>
      </c>
      <c r="G406" t="s">
        <v>906</v>
      </c>
      <c r="H406" s="98" t="s">
        <v>1059</v>
      </c>
      <c r="I406" t="s">
        <v>70</v>
      </c>
      <c r="J406" s="16">
        <v>40236</v>
      </c>
      <c r="K406" s="14">
        <v>16</v>
      </c>
      <c r="L406" s="14" t="s">
        <v>64</v>
      </c>
      <c r="M406" t="s">
        <v>3</v>
      </c>
      <c r="N406" s="14">
        <v>5.48</v>
      </c>
      <c r="O406" s="14">
        <v>3.52</v>
      </c>
      <c r="AI406" s="17">
        <f t="shared" si="136"/>
        <v>5.48</v>
      </c>
      <c r="AJ406" s="18">
        <f t="shared" si="118"/>
        <v>5.48</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1:53" x14ac:dyDescent="0.25">
      <c r="A407" s="15">
        <v>40210</v>
      </c>
      <c r="B407" s="98" t="s">
        <v>1237</v>
      </c>
      <c r="C407" t="s">
        <v>64</v>
      </c>
      <c r="D407" t="s">
        <v>473</v>
      </c>
      <c r="E407" t="s">
        <v>65</v>
      </c>
      <c r="F407" t="s">
        <v>1007</v>
      </c>
      <c r="G407" t="s">
        <v>906</v>
      </c>
      <c r="H407" s="98" t="s">
        <v>1238</v>
      </c>
      <c r="I407" t="s">
        <v>70</v>
      </c>
      <c r="J407" s="16">
        <v>40325</v>
      </c>
      <c r="K407" s="14">
        <v>27</v>
      </c>
      <c r="L407" s="14" t="s">
        <v>552</v>
      </c>
      <c r="M407" t="s">
        <v>5</v>
      </c>
      <c r="N407" s="14">
        <v>6.75</v>
      </c>
      <c r="O407" s="14">
        <v>6.75</v>
      </c>
      <c r="AI407" s="17">
        <f t="shared" si="136"/>
        <v>6.75</v>
      </c>
      <c r="AJ407" s="18">
        <f t="shared" si="118"/>
        <v>6.75</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1:53" x14ac:dyDescent="0.25">
      <c r="A408" s="15">
        <v>40220</v>
      </c>
      <c r="B408" s="98" t="s">
        <v>1239</v>
      </c>
      <c r="C408" t="s">
        <v>64</v>
      </c>
      <c r="D408" t="s">
        <v>473</v>
      </c>
      <c r="E408" t="s">
        <v>65</v>
      </c>
      <c r="F408" t="s">
        <v>478</v>
      </c>
      <c r="G408" t="s">
        <v>882</v>
      </c>
      <c r="H408" s="98" t="s">
        <v>1240</v>
      </c>
      <c r="I408" t="s">
        <v>70</v>
      </c>
      <c r="J408" s="16">
        <v>40259</v>
      </c>
      <c r="K408" s="14">
        <v>27</v>
      </c>
      <c r="L408" s="14" t="s">
        <v>65</v>
      </c>
      <c r="M408" t="s">
        <v>3</v>
      </c>
      <c r="N408" s="14">
        <v>5.94</v>
      </c>
      <c r="O408" s="14">
        <v>8.56</v>
      </c>
      <c r="AI408" s="17">
        <f t="shared" si="136"/>
        <v>5.94</v>
      </c>
      <c r="AJ408" s="18">
        <f t="shared" si="118"/>
        <v>5.94</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1:53" x14ac:dyDescent="0.25">
      <c r="A409" s="15">
        <v>40226</v>
      </c>
      <c r="B409" s="98" t="s">
        <v>1241</v>
      </c>
      <c r="C409" t="s">
        <v>64</v>
      </c>
      <c r="D409" t="s">
        <v>473</v>
      </c>
      <c r="E409" t="s">
        <v>65</v>
      </c>
      <c r="F409" t="s">
        <v>1242</v>
      </c>
      <c r="G409" t="s">
        <v>627</v>
      </c>
      <c r="H409" s="98" t="s">
        <v>747</v>
      </c>
      <c r="I409" t="s">
        <v>70</v>
      </c>
      <c r="J409" s="16">
        <v>40236</v>
      </c>
      <c r="K409" s="14">
        <v>12</v>
      </c>
      <c r="L409" s="14" t="s">
        <v>65</v>
      </c>
      <c r="M409" t="s">
        <v>3</v>
      </c>
      <c r="N409" s="14">
        <v>2.64</v>
      </c>
      <c r="O409" s="14">
        <v>4.3600000000000003</v>
      </c>
      <c r="AI409" s="17">
        <f t="shared" si="136"/>
        <v>2.64</v>
      </c>
      <c r="AJ409" s="18">
        <f t="shared" si="118"/>
        <v>2.64</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1:53" x14ac:dyDescent="0.25">
      <c r="A410" s="15">
        <v>40239</v>
      </c>
      <c r="B410" s="98" t="s">
        <v>1243</v>
      </c>
      <c r="C410" t="s">
        <v>64</v>
      </c>
      <c r="D410" t="s">
        <v>473</v>
      </c>
      <c r="E410" t="s">
        <v>65</v>
      </c>
      <c r="F410" t="s">
        <v>1244</v>
      </c>
      <c r="G410" t="s">
        <v>1010</v>
      </c>
      <c r="H410" s="98" t="s">
        <v>1071</v>
      </c>
      <c r="I410" t="s">
        <v>69</v>
      </c>
      <c r="J410" s="16">
        <v>40292</v>
      </c>
      <c r="K410" s="14">
        <v>16</v>
      </c>
      <c r="L410" s="14" t="s">
        <v>65</v>
      </c>
      <c r="M410" t="s">
        <v>3</v>
      </c>
      <c r="N410" s="14">
        <v>1.76</v>
      </c>
      <c r="O410" s="14">
        <v>2.74</v>
      </c>
      <c r="AI410" s="17">
        <f t="shared" si="136"/>
        <v>1.76</v>
      </c>
      <c r="AJ410" s="18">
        <f t="shared" si="118"/>
        <v>1.76</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1:53" x14ac:dyDescent="0.25">
      <c r="A411" s="15">
        <v>40243</v>
      </c>
      <c r="B411" s="98" t="s">
        <v>1245</v>
      </c>
      <c r="C411" t="s">
        <v>64</v>
      </c>
      <c r="D411" t="s">
        <v>473</v>
      </c>
      <c r="E411" t="s">
        <v>65</v>
      </c>
      <c r="F411" t="s">
        <v>842</v>
      </c>
      <c r="G411" t="s">
        <v>906</v>
      </c>
      <c r="H411" s="98" t="s">
        <v>1153</v>
      </c>
      <c r="I411" t="s">
        <v>70</v>
      </c>
      <c r="J411" s="16">
        <v>40432</v>
      </c>
      <c r="K411" s="14">
        <v>40</v>
      </c>
      <c r="L411" s="14" t="s">
        <v>65</v>
      </c>
      <c r="M411" t="s">
        <v>3</v>
      </c>
      <c r="N411" s="14">
        <v>8.8000000000000007</v>
      </c>
      <c r="O411" s="14">
        <v>12.2</v>
      </c>
      <c r="AI411" s="17">
        <f t="shared" si="136"/>
        <v>8.8000000000000007</v>
      </c>
      <c r="AJ411" s="18">
        <f t="shared" si="118"/>
        <v>8.8000000000000007</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1:53" x14ac:dyDescent="0.25">
      <c r="A412" s="15">
        <v>40262</v>
      </c>
      <c r="B412" s="98" t="s">
        <v>1246</v>
      </c>
      <c r="C412" t="s">
        <v>64</v>
      </c>
      <c r="D412" t="s">
        <v>473</v>
      </c>
      <c r="E412" t="s">
        <v>65</v>
      </c>
      <c r="F412" t="s">
        <v>478</v>
      </c>
      <c r="G412" t="s">
        <v>576</v>
      </c>
      <c r="H412" s="98" t="s">
        <v>1247</v>
      </c>
      <c r="I412" t="s">
        <v>70</v>
      </c>
      <c r="J412" s="16">
        <v>40327</v>
      </c>
      <c r="K412" s="14">
        <v>27</v>
      </c>
      <c r="L412" s="14" t="s">
        <v>552</v>
      </c>
      <c r="M412" t="s">
        <v>5</v>
      </c>
      <c r="N412" s="14">
        <v>6.75</v>
      </c>
      <c r="O412" s="14">
        <v>6.75</v>
      </c>
      <c r="AI412" s="17">
        <f t="shared" si="136"/>
        <v>6.75</v>
      </c>
      <c r="AJ412" s="18">
        <f t="shared" si="118"/>
        <v>6.75</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1:53" x14ac:dyDescent="0.25">
      <c r="A413" s="15">
        <v>40262</v>
      </c>
      <c r="B413" s="98" t="s">
        <v>1248</v>
      </c>
      <c r="C413" t="s">
        <v>64</v>
      </c>
      <c r="D413" t="s">
        <v>473</v>
      </c>
      <c r="E413" t="s">
        <v>65</v>
      </c>
      <c r="F413" t="s">
        <v>478</v>
      </c>
      <c r="G413" t="s">
        <v>715</v>
      </c>
      <c r="H413" s="98" t="s">
        <v>1249</v>
      </c>
      <c r="I413" t="s">
        <v>70</v>
      </c>
      <c r="J413" s="16">
        <v>40362</v>
      </c>
      <c r="K413" s="14">
        <v>58</v>
      </c>
      <c r="L413" s="14" t="s">
        <v>65</v>
      </c>
      <c r="M413" t="s">
        <v>3</v>
      </c>
      <c r="N413" s="14">
        <v>12.76</v>
      </c>
      <c r="O413" s="14">
        <v>17.239999999999998</v>
      </c>
      <c r="AI413" s="17">
        <f t="shared" si="136"/>
        <v>12.76</v>
      </c>
      <c r="AJ413" s="18">
        <f t="shared" si="118"/>
        <v>12.76</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1:53" x14ac:dyDescent="0.25">
      <c r="A414" s="15">
        <v>40262</v>
      </c>
      <c r="B414" s="98" t="s">
        <v>1250</v>
      </c>
      <c r="C414" t="s">
        <v>64</v>
      </c>
      <c r="D414" t="s">
        <v>473</v>
      </c>
      <c r="E414" t="s">
        <v>65</v>
      </c>
      <c r="F414" t="s">
        <v>825</v>
      </c>
      <c r="G414" t="s">
        <v>1010</v>
      </c>
      <c r="H414" s="98" t="s">
        <v>1146</v>
      </c>
      <c r="I414" t="s">
        <v>70</v>
      </c>
      <c r="J414" s="16">
        <v>40345</v>
      </c>
      <c r="K414" s="14">
        <v>26</v>
      </c>
      <c r="L414" s="14" t="s">
        <v>64</v>
      </c>
      <c r="M414" t="s">
        <v>3</v>
      </c>
      <c r="N414" s="14">
        <v>8.2799999999999994</v>
      </c>
      <c r="O414" s="14">
        <v>5.72</v>
      </c>
      <c r="AI414" s="17">
        <f t="shared" si="136"/>
        <v>8.2799999999999994</v>
      </c>
      <c r="AJ414" s="18">
        <f t="shared" si="118"/>
        <v>8.2799999999999994</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1:53" x14ac:dyDescent="0.25">
      <c r="A415" s="15">
        <v>40269</v>
      </c>
      <c r="B415" s="98" t="s">
        <v>1251</v>
      </c>
      <c r="C415" t="s">
        <v>64</v>
      </c>
      <c r="D415" t="s">
        <v>473</v>
      </c>
      <c r="E415" t="s">
        <v>65</v>
      </c>
      <c r="F415" t="s">
        <v>1070</v>
      </c>
      <c r="G415" t="s">
        <v>906</v>
      </c>
      <c r="H415" s="98" t="s">
        <v>1136</v>
      </c>
      <c r="I415" t="s">
        <v>70</v>
      </c>
      <c r="J415" s="16">
        <v>40328</v>
      </c>
      <c r="K415" s="14">
        <v>37</v>
      </c>
      <c r="L415" s="14" t="s">
        <v>65</v>
      </c>
      <c r="M415" t="s">
        <v>3</v>
      </c>
      <c r="N415" s="14">
        <v>8.14</v>
      </c>
      <c r="O415" s="14">
        <v>11.36</v>
      </c>
      <c r="AI415" s="17">
        <f t="shared" si="136"/>
        <v>8.14</v>
      </c>
      <c r="AJ415" s="18">
        <f t="shared" si="118"/>
        <v>8.14</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1:53" x14ac:dyDescent="0.25">
      <c r="A416" s="15">
        <v>40279</v>
      </c>
      <c r="B416" s="98" t="s">
        <v>1252</v>
      </c>
      <c r="C416" t="s">
        <v>64</v>
      </c>
      <c r="D416" t="s">
        <v>473</v>
      </c>
      <c r="E416" t="s">
        <v>65</v>
      </c>
      <c r="F416" t="s">
        <v>585</v>
      </c>
      <c r="G416" t="s">
        <v>1010</v>
      </c>
      <c r="H416" s="98" t="s">
        <v>1253</v>
      </c>
      <c r="I416" t="s">
        <v>70</v>
      </c>
      <c r="J416" s="16">
        <v>40383</v>
      </c>
      <c r="K416" s="14">
        <v>17</v>
      </c>
      <c r="L416" s="14" t="s">
        <v>65</v>
      </c>
      <c r="M416" t="s">
        <v>3</v>
      </c>
      <c r="N416" s="14">
        <v>3.74</v>
      </c>
      <c r="O416" s="14">
        <v>5.76</v>
      </c>
      <c r="AI416" s="17">
        <f t="shared" si="136"/>
        <v>3.74</v>
      </c>
      <c r="AJ416" s="18">
        <f t="shared" si="118"/>
        <v>3.74</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1:53" x14ac:dyDescent="0.25">
      <c r="A417" s="15">
        <v>40286</v>
      </c>
      <c r="B417" s="98" t="s">
        <v>1254</v>
      </c>
      <c r="C417" t="s">
        <v>64</v>
      </c>
      <c r="D417" t="s">
        <v>473</v>
      </c>
      <c r="E417" t="s">
        <v>65</v>
      </c>
      <c r="F417" t="s">
        <v>478</v>
      </c>
      <c r="G417" t="s">
        <v>1010</v>
      </c>
      <c r="H417" s="98" t="s">
        <v>1253</v>
      </c>
      <c r="I417" t="s">
        <v>70</v>
      </c>
      <c r="J417" s="16">
        <v>40384</v>
      </c>
      <c r="K417" s="14">
        <v>36</v>
      </c>
      <c r="L417" s="14" t="s">
        <v>64</v>
      </c>
      <c r="M417" t="s">
        <v>3</v>
      </c>
      <c r="N417" s="14">
        <v>11.08</v>
      </c>
      <c r="O417" s="14">
        <v>7.92</v>
      </c>
      <c r="AI417" s="17">
        <f t="shared" si="136"/>
        <v>11.08</v>
      </c>
      <c r="AJ417" s="18">
        <f t="shared" si="118"/>
        <v>11.08</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1:53" x14ac:dyDescent="0.25">
      <c r="A418" s="15">
        <v>40286</v>
      </c>
      <c r="B418" s="98" t="s">
        <v>1255</v>
      </c>
      <c r="C418" t="s">
        <v>64</v>
      </c>
      <c r="D418" t="s">
        <v>473</v>
      </c>
      <c r="E418" t="s">
        <v>65</v>
      </c>
      <c r="F418" t="s">
        <v>523</v>
      </c>
      <c r="G418" t="s">
        <v>1162</v>
      </c>
      <c r="H418" s="98" t="s">
        <v>1256</v>
      </c>
      <c r="I418" t="s">
        <v>70</v>
      </c>
      <c r="J418" s="16">
        <v>40853</v>
      </c>
      <c r="K418" s="14">
        <v>20</v>
      </c>
      <c r="L418" s="14" t="s">
        <v>552</v>
      </c>
      <c r="M418" t="s">
        <v>5</v>
      </c>
      <c r="N418" s="14">
        <v>5</v>
      </c>
      <c r="O418" s="14">
        <v>5</v>
      </c>
      <c r="AI418" s="17">
        <f t="shared" si="136"/>
        <v>5</v>
      </c>
      <c r="AJ418" s="18">
        <f t="shared" si="118"/>
        <v>5</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1:53" x14ac:dyDescent="0.25">
      <c r="A419" s="15">
        <v>40311</v>
      </c>
      <c r="B419" s="98" t="s">
        <v>1257</v>
      </c>
      <c r="C419" t="s">
        <v>64</v>
      </c>
      <c r="D419" t="s">
        <v>473</v>
      </c>
      <c r="E419" t="s">
        <v>65</v>
      </c>
      <c r="F419" t="s">
        <v>1258</v>
      </c>
      <c r="G419" t="s">
        <v>475</v>
      </c>
      <c r="H419" s="98" t="s">
        <v>747</v>
      </c>
      <c r="I419" t="s">
        <v>84</v>
      </c>
      <c r="J419" s="16">
        <v>40332</v>
      </c>
      <c r="K419" s="14">
        <v>25</v>
      </c>
      <c r="L419" s="14" t="s">
        <v>65</v>
      </c>
      <c r="M419" t="s">
        <v>3</v>
      </c>
      <c r="N419" s="14">
        <v>5.5</v>
      </c>
      <c r="O419" s="14">
        <v>8</v>
      </c>
      <c r="P419" t="s">
        <v>64</v>
      </c>
      <c r="Q419" t="s">
        <v>1259</v>
      </c>
      <c r="R419" t="s">
        <v>65</v>
      </c>
      <c r="S419" t="s">
        <v>1260</v>
      </c>
      <c r="T419" t="s">
        <v>552</v>
      </c>
      <c r="V419" t="s">
        <v>552</v>
      </c>
      <c r="X419" t="s">
        <v>552</v>
      </c>
      <c r="Z419" t="s">
        <v>552</v>
      </c>
      <c r="AB419" t="s">
        <v>552</v>
      </c>
      <c r="AD419" t="s">
        <v>552</v>
      </c>
      <c r="AI419" s="17">
        <f t="shared" si="136"/>
        <v>5.5</v>
      </c>
      <c r="AJ419" s="18">
        <f t="shared" si="118"/>
        <v>5.5</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1:53" x14ac:dyDescent="0.25">
      <c r="A420" s="15">
        <v>40315</v>
      </c>
      <c r="B420" s="98" t="s">
        <v>1261</v>
      </c>
      <c r="C420" t="s">
        <v>64</v>
      </c>
      <c r="D420" t="s">
        <v>473</v>
      </c>
      <c r="E420" t="s">
        <v>65</v>
      </c>
      <c r="F420" t="s">
        <v>823</v>
      </c>
      <c r="G420" t="s">
        <v>865</v>
      </c>
      <c r="H420" s="98" t="s">
        <v>791</v>
      </c>
      <c r="I420" t="s">
        <v>70</v>
      </c>
      <c r="J420" s="16">
        <v>40334</v>
      </c>
      <c r="K420" s="14">
        <v>12</v>
      </c>
      <c r="L420" s="14" t="s">
        <v>65</v>
      </c>
      <c r="M420" t="s">
        <v>3</v>
      </c>
      <c r="N420" s="14">
        <v>2.64</v>
      </c>
      <c r="O420" s="14">
        <v>4.3600000000000003</v>
      </c>
      <c r="AI420" s="17">
        <f t="shared" si="136"/>
        <v>2.64</v>
      </c>
      <c r="AJ420" s="18">
        <f t="shared" si="118"/>
        <v>2.64</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1:53" x14ac:dyDescent="0.25">
      <c r="A421" s="15">
        <v>40320</v>
      </c>
      <c r="B421" s="98" t="s">
        <v>1262</v>
      </c>
      <c r="C421" t="s">
        <v>64</v>
      </c>
      <c r="D421" t="s">
        <v>473</v>
      </c>
      <c r="E421" t="s">
        <v>65</v>
      </c>
      <c r="F421" t="s">
        <v>1229</v>
      </c>
      <c r="G421" t="s">
        <v>906</v>
      </c>
      <c r="H421" s="98" t="s">
        <v>1263</v>
      </c>
      <c r="I421" t="s">
        <v>70</v>
      </c>
      <c r="J421" s="16">
        <v>40525</v>
      </c>
      <c r="K421" s="14">
        <v>25</v>
      </c>
      <c r="L421" s="14" t="s">
        <v>552</v>
      </c>
      <c r="M421" t="s">
        <v>5</v>
      </c>
      <c r="N421" s="14">
        <v>6.25</v>
      </c>
      <c r="O421" s="14">
        <v>6.25</v>
      </c>
      <c r="AI421" s="17">
        <f t="shared" si="136"/>
        <v>6.25</v>
      </c>
      <c r="AJ421" s="18">
        <f t="shared" si="118"/>
        <v>6.25</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1:53" x14ac:dyDescent="0.25">
      <c r="A422" s="15">
        <v>40321</v>
      </c>
      <c r="B422" s="98" t="s">
        <v>1264</v>
      </c>
      <c r="C422" t="s">
        <v>64</v>
      </c>
      <c r="D422" t="s">
        <v>473</v>
      </c>
      <c r="E422" t="s">
        <v>65</v>
      </c>
      <c r="F422" t="s">
        <v>787</v>
      </c>
      <c r="G422" t="s">
        <v>627</v>
      </c>
      <c r="H422" s="98" t="s">
        <v>1265</v>
      </c>
      <c r="I422" t="s">
        <v>70</v>
      </c>
      <c r="J422" s="16">
        <v>40428</v>
      </c>
      <c r="K422" s="14">
        <v>53</v>
      </c>
      <c r="L422" s="14" t="s">
        <v>65</v>
      </c>
      <c r="M422" t="s">
        <v>3</v>
      </c>
      <c r="N422" s="14">
        <v>11.66</v>
      </c>
      <c r="O422" s="14">
        <v>15.84</v>
      </c>
      <c r="AI422" s="17">
        <f t="shared" si="136"/>
        <v>11.66</v>
      </c>
      <c r="AJ422" s="18">
        <f t="shared" si="118"/>
        <v>11.66</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1:53" x14ac:dyDescent="0.25">
      <c r="A423" s="15">
        <v>40341</v>
      </c>
      <c r="B423" s="98" t="s">
        <v>1266</v>
      </c>
      <c r="C423" t="s">
        <v>64</v>
      </c>
      <c r="D423" t="s">
        <v>473</v>
      </c>
      <c r="E423" t="s">
        <v>65</v>
      </c>
      <c r="F423" t="s">
        <v>823</v>
      </c>
      <c r="G423" t="s">
        <v>865</v>
      </c>
      <c r="H423" s="98" t="s">
        <v>1267</v>
      </c>
      <c r="I423" t="s">
        <v>70</v>
      </c>
      <c r="J423" s="16">
        <v>40387</v>
      </c>
      <c r="K423" s="14">
        <v>22</v>
      </c>
      <c r="L423" s="14" t="s">
        <v>65</v>
      </c>
      <c r="M423" t="s">
        <v>3</v>
      </c>
      <c r="N423" s="14">
        <v>4.84</v>
      </c>
      <c r="O423" s="14">
        <v>7.16</v>
      </c>
      <c r="AI423" s="17">
        <f t="shared" si="136"/>
        <v>4.84</v>
      </c>
      <c r="AJ423" s="18">
        <f t="shared" si="118"/>
        <v>4.84</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1:53" x14ac:dyDescent="0.25">
      <c r="A424" s="15">
        <v>40344</v>
      </c>
      <c r="B424" s="98" t="s">
        <v>1268</v>
      </c>
      <c r="C424" t="s">
        <v>64</v>
      </c>
      <c r="D424" t="s">
        <v>473</v>
      </c>
      <c r="E424" t="s">
        <v>65</v>
      </c>
      <c r="F424" t="s">
        <v>626</v>
      </c>
      <c r="G424" t="s">
        <v>548</v>
      </c>
      <c r="H424" s="98" t="s">
        <v>747</v>
      </c>
      <c r="I424" t="s">
        <v>69</v>
      </c>
      <c r="J424" s="16">
        <v>40466</v>
      </c>
      <c r="K424" s="14">
        <v>29</v>
      </c>
      <c r="L424" s="14" t="s">
        <v>552</v>
      </c>
      <c r="M424" t="s">
        <v>5</v>
      </c>
      <c r="N424" s="14">
        <v>3.625</v>
      </c>
      <c r="O424" s="14">
        <v>3.625</v>
      </c>
      <c r="AI424" s="17">
        <f t="shared" si="136"/>
        <v>3.625</v>
      </c>
      <c r="AJ424" s="18">
        <f t="shared" si="118"/>
        <v>3.625</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1:53" x14ac:dyDescent="0.25">
      <c r="A425" s="15">
        <v>40350</v>
      </c>
      <c r="B425" s="98" t="s">
        <v>1269</v>
      </c>
      <c r="C425" t="s">
        <v>64</v>
      </c>
      <c r="D425" t="s">
        <v>473</v>
      </c>
      <c r="E425" t="s">
        <v>65</v>
      </c>
      <c r="F425" t="s">
        <v>825</v>
      </c>
      <c r="G425" t="s">
        <v>1010</v>
      </c>
      <c r="H425" s="98" t="s">
        <v>1011</v>
      </c>
      <c r="I425" t="s">
        <v>70</v>
      </c>
      <c r="J425" s="16">
        <v>40539</v>
      </c>
      <c r="K425" s="14">
        <v>21</v>
      </c>
      <c r="L425" s="14" t="s">
        <v>64</v>
      </c>
      <c r="M425" t="s">
        <v>3</v>
      </c>
      <c r="N425" s="14">
        <v>6.88</v>
      </c>
      <c r="O425" s="14">
        <v>4.62</v>
      </c>
      <c r="AI425" s="17">
        <f t="shared" si="136"/>
        <v>6.88</v>
      </c>
      <c r="AJ425" s="18">
        <f t="shared" si="118"/>
        <v>6.88</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1:53" x14ac:dyDescent="0.25">
      <c r="A426" s="15">
        <v>40351</v>
      </c>
      <c r="B426" s="98" t="s">
        <v>1270</v>
      </c>
      <c r="C426" t="s">
        <v>64</v>
      </c>
      <c r="D426" t="s">
        <v>473</v>
      </c>
      <c r="E426" t="s">
        <v>65</v>
      </c>
      <c r="F426" t="s">
        <v>1099</v>
      </c>
      <c r="G426" t="s">
        <v>1162</v>
      </c>
      <c r="H426" s="98" t="s">
        <v>1206</v>
      </c>
      <c r="I426" t="s">
        <v>70</v>
      </c>
      <c r="J426" s="16">
        <v>40529</v>
      </c>
      <c r="K426" s="14">
        <v>33</v>
      </c>
      <c r="L426" s="14" t="s">
        <v>64</v>
      </c>
      <c r="M426" t="s">
        <v>4</v>
      </c>
      <c r="N426" s="14">
        <v>9.58</v>
      </c>
      <c r="O426" s="14">
        <v>7.92</v>
      </c>
      <c r="AI426" s="17">
        <f t="shared" si="136"/>
        <v>9.58</v>
      </c>
      <c r="AJ426" s="18">
        <f t="shared" si="118"/>
        <v>9.58</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1:53" x14ac:dyDescent="0.25">
      <c r="A427" s="15">
        <v>40361</v>
      </c>
      <c r="B427" s="98" t="s">
        <v>1271</v>
      </c>
      <c r="C427" t="s">
        <v>64</v>
      </c>
      <c r="D427" t="s">
        <v>473</v>
      </c>
      <c r="E427" t="s">
        <v>65</v>
      </c>
      <c r="F427" t="s">
        <v>1070</v>
      </c>
      <c r="G427" t="s">
        <v>1010</v>
      </c>
      <c r="H427" s="98" t="s">
        <v>1272</v>
      </c>
      <c r="I427" t="s">
        <v>70</v>
      </c>
      <c r="J427" s="16">
        <v>40377</v>
      </c>
      <c r="K427" s="14">
        <v>45</v>
      </c>
      <c r="L427" s="14" t="s">
        <v>65</v>
      </c>
      <c r="M427" t="s">
        <v>3</v>
      </c>
      <c r="N427" s="14">
        <v>9.9</v>
      </c>
      <c r="O427" s="14">
        <v>13.6</v>
      </c>
      <c r="AI427" s="17">
        <f t="shared" si="136"/>
        <v>9.9</v>
      </c>
      <c r="AJ427" s="18">
        <f t="shared" si="118"/>
        <v>9.9</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1:53" x14ac:dyDescent="0.25">
      <c r="A428" s="15">
        <v>40362</v>
      </c>
      <c r="B428" s="98" t="s">
        <v>1273</v>
      </c>
      <c r="C428" t="s">
        <v>64</v>
      </c>
      <c r="D428" t="s">
        <v>473</v>
      </c>
      <c r="E428" t="s">
        <v>65</v>
      </c>
      <c r="F428" t="s">
        <v>478</v>
      </c>
      <c r="G428" t="s">
        <v>715</v>
      </c>
      <c r="H428" s="98" t="s">
        <v>1274</v>
      </c>
      <c r="I428" t="s">
        <v>70</v>
      </c>
      <c r="J428" s="16">
        <v>40405</v>
      </c>
      <c r="K428" s="14">
        <v>35</v>
      </c>
      <c r="L428" s="14" t="s">
        <v>65</v>
      </c>
      <c r="M428" t="s">
        <v>3</v>
      </c>
      <c r="N428" s="14">
        <v>7.7</v>
      </c>
      <c r="O428" s="14">
        <v>10.8</v>
      </c>
      <c r="AI428" s="17">
        <f t="shared" si="136"/>
        <v>7.7</v>
      </c>
      <c r="AJ428" s="18">
        <f t="shared" si="118"/>
        <v>7.7</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1:53" x14ac:dyDescent="0.25">
      <c r="A429" s="15">
        <v>40379</v>
      </c>
      <c r="B429" s="98" t="s">
        <v>1275</v>
      </c>
      <c r="C429" t="s">
        <v>64</v>
      </c>
      <c r="D429" t="s">
        <v>473</v>
      </c>
      <c r="E429" t="s">
        <v>65</v>
      </c>
      <c r="F429" t="s">
        <v>1007</v>
      </c>
      <c r="G429" t="s">
        <v>906</v>
      </c>
      <c r="H429" s="98" t="s">
        <v>1276</v>
      </c>
      <c r="I429" t="s">
        <v>70</v>
      </c>
      <c r="J429" s="16">
        <v>40517</v>
      </c>
      <c r="K429" s="14">
        <v>30</v>
      </c>
      <c r="L429" s="14" t="s">
        <v>552</v>
      </c>
      <c r="M429" t="s">
        <v>5</v>
      </c>
      <c r="N429" s="14">
        <v>7.5</v>
      </c>
      <c r="O429" s="14">
        <v>7.5</v>
      </c>
      <c r="AI429" s="17">
        <f t="shared" si="136"/>
        <v>7.5</v>
      </c>
      <c r="AJ429" s="18">
        <f t="shared" si="118"/>
        <v>7.5</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1:53" x14ac:dyDescent="0.25">
      <c r="A430" s="15">
        <v>40380</v>
      </c>
      <c r="B430" s="98" t="s">
        <v>1277</v>
      </c>
      <c r="C430" t="s">
        <v>64</v>
      </c>
      <c r="D430" t="s">
        <v>473</v>
      </c>
      <c r="E430" t="s">
        <v>65</v>
      </c>
      <c r="F430" t="s">
        <v>1070</v>
      </c>
      <c r="G430" t="s">
        <v>906</v>
      </c>
      <c r="H430" s="98" t="s">
        <v>1278</v>
      </c>
      <c r="I430" t="s">
        <v>70</v>
      </c>
      <c r="J430" s="16">
        <v>40427</v>
      </c>
      <c r="K430" s="14">
        <v>35</v>
      </c>
      <c r="L430" s="14" t="s">
        <v>64</v>
      </c>
      <c r="M430" t="s">
        <v>4</v>
      </c>
      <c r="N430" s="14">
        <v>10.1</v>
      </c>
      <c r="O430" s="14">
        <v>8.4</v>
      </c>
      <c r="AI430" s="17">
        <f t="shared" si="136"/>
        <v>10.1</v>
      </c>
      <c r="AJ430" s="18">
        <f t="shared" si="118"/>
        <v>10.1</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1:53" x14ac:dyDescent="0.25">
      <c r="A431" s="15">
        <v>40383</v>
      </c>
      <c r="B431" s="98" t="s">
        <v>1279</v>
      </c>
      <c r="C431" t="s">
        <v>64</v>
      </c>
      <c r="D431" t="s">
        <v>473</v>
      </c>
      <c r="E431" t="s">
        <v>65</v>
      </c>
      <c r="F431" t="s">
        <v>585</v>
      </c>
      <c r="G431" t="s">
        <v>484</v>
      </c>
      <c r="H431" s="98" t="s">
        <v>1280</v>
      </c>
      <c r="I431" t="s">
        <v>70</v>
      </c>
      <c r="J431" s="16">
        <v>40418</v>
      </c>
      <c r="K431" s="14">
        <v>35</v>
      </c>
      <c r="L431" s="14" t="s">
        <v>65</v>
      </c>
      <c r="M431" t="s">
        <v>3</v>
      </c>
      <c r="N431" s="14">
        <v>7.7</v>
      </c>
      <c r="O431" s="14">
        <v>10.8</v>
      </c>
      <c r="AI431" s="17">
        <f t="shared" si="136"/>
        <v>7.7</v>
      </c>
      <c r="AJ431" s="18">
        <f t="shared" si="118"/>
        <v>7.7</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1:53" x14ac:dyDescent="0.25">
      <c r="A432" s="15">
        <v>40384</v>
      </c>
      <c r="B432" s="98" t="s">
        <v>1281</v>
      </c>
      <c r="C432" t="s">
        <v>64</v>
      </c>
      <c r="D432" t="s">
        <v>473</v>
      </c>
      <c r="E432" t="s">
        <v>65</v>
      </c>
      <c r="F432" t="s">
        <v>1282</v>
      </c>
      <c r="G432" t="s">
        <v>865</v>
      </c>
      <c r="H432" s="98" t="s">
        <v>1283</v>
      </c>
      <c r="I432" t="s">
        <v>70</v>
      </c>
      <c r="J432" s="16">
        <v>40463</v>
      </c>
      <c r="K432" s="14">
        <v>27</v>
      </c>
      <c r="L432" s="14" t="s">
        <v>65</v>
      </c>
      <c r="M432" t="s">
        <v>3</v>
      </c>
      <c r="N432" s="14">
        <v>5.94</v>
      </c>
      <c r="O432" s="14">
        <v>8.56</v>
      </c>
      <c r="AI432" s="17">
        <f t="shared" si="136"/>
        <v>5.94</v>
      </c>
      <c r="AJ432" s="18">
        <f t="shared" si="118"/>
        <v>5.94</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1:53" x14ac:dyDescent="0.25">
      <c r="A433" s="15">
        <v>40384</v>
      </c>
      <c r="B433" s="98" t="s">
        <v>1284</v>
      </c>
      <c r="C433" t="s">
        <v>64</v>
      </c>
      <c r="D433" t="s">
        <v>473</v>
      </c>
      <c r="E433" t="s">
        <v>65</v>
      </c>
      <c r="F433" t="s">
        <v>478</v>
      </c>
      <c r="G433" t="s">
        <v>1010</v>
      </c>
      <c r="H433" s="98" t="s">
        <v>1061</v>
      </c>
      <c r="I433" t="s">
        <v>84</v>
      </c>
      <c r="J433" s="16">
        <v>40492</v>
      </c>
      <c r="K433" s="14">
        <v>40</v>
      </c>
      <c r="L433" s="14" t="s">
        <v>65</v>
      </c>
      <c r="M433" t="s">
        <v>3</v>
      </c>
      <c r="N433" s="14">
        <v>8.8000000000000007</v>
      </c>
      <c r="O433" s="14">
        <v>12.2</v>
      </c>
      <c r="P433" t="s">
        <v>64</v>
      </c>
      <c r="Q433" t="s">
        <v>1259</v>
      </c>
      <c r="R433" t="s">
        <v>65</v>
      </c>
      <c r="S433" t="s">
        <v>585</v>
      </c>
      <c r="T433" t="s">
        <v>552</v>
      </c>
      <c r="V433" t="s">
        <v>552</v>
      </c>
      <c r="X433" t="s">
        <v>552</v>
      </c>
      <c r="Z433" t="s">
        <v>552</v>
      </c>
      <c r="AB433" t="s">
        <v>552</v>
      </c>
      <c r="AD433" t="s">
        <v>552</v>
      </c>
      <c r="AI433" s="17">
        <f t="shared" si="136"/>
        <v>8.8000000000000007</v>
      </c>
      <c r="AJ433" s="18">
        <f t="shared" si="118"/>
        <v>8.8000000000000007</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1:53" x14ac:dyDescent="0.25">
      <c r="A434" s="15">
        <v>40391</v>
      </c>
      <c r="B434" s="98" t="s">
        <v>1285</v>
      </c>
      <c r="C434" t="s">
        <v>64</v>
      </c>
      <c r="D434" t="s">
        <v>473</v>
      </c>
      <c r="E434" t="s">
        <v>65</v>
      </c>
      <c r="F434" t="s">
        <v>823</v>
      </c>
      <c r="G434" t="s">
        <v>906</v>
      </c>
      <c r="H434" s="98" t="s">
        <v>1286</v>
      </c>
      <c r="I434" t="s">
        <v>70</v>
      </c>
      <c r="J434" s="16">
        <v>40453</v>
      </c>
      <c r="K434" s="14">
        <v>32</v>
      </c>
      <c r="L434" s="14" t="s">
        <v>65</v>
      </c>
      <c r="M434" t="s">
        <v>3</v>
      </c>
      <c r="N434" s="14">
        <v>7.04</v>
      </c>
      <c r="O434" s="14">
        <v>9.9600000000000009</v>
      </c>
      <c r="AI434" s="17">
        <f t="shared" si="136"/>
        <v>7.04</v>
      </c>
      <c r="AJ434" s="18">
        <f t="shared" si="118"/>
        <v>7.04</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1:53" x14ac:dyDescent="0.25">
      <c r="A435" s="15">
        <v>40418</v>
      </c>
      <c r="B435" s="98" t="s">
        <v>1287</v>
      </c>
      <c r="C435" t="s">
        <v>64</v>
      </c>
      <c r="D435" t="s">
        <v>473</v>
      </c>
      <c r="E435" t="s">
        <v>65</v>
      </c>
      <c r="F435" t="s">
        <v>585</v>
      </c>
      <c r="G435" t="s">
        <v>484</v>
      </c>
      <c r="H435" s="98" t="s">
        <v>1288</v>
      </c>
      <c r="I435" t="s">
        <v>70</v>
      </c>
      <c r="J435" s="16">
        <v>40432</v>
      </c>
      <c r="K435" s="14">
        <v>18</v>
      </c>
      <c r="L435" s="14" t="s">
        <v>552</v>
      </c>
      <c r="M435" t="s">
        <v>5</v>
      </c>
      <c r="N435" s="14">
        <v>4.5</v>
      </c>
      <c r="O435" s="14">
        <v>4.5</v>
      </c>
      <c r="AI435" s="17">
        <f t="shared" si="136"/>
        <v>4.5</v>
      </c>
      <c r="AJ435" s="18">
        <f t="shared" si="118"/>
        <v>4.5</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1:53" x14ac:dyDescent="0.25">
      <c r="A436" s="15">
        <v>40422</v>
      </c>
      <c r="B436" s="98" t="s">
        <v>1289</v>
      </c>
      <c r="C436" t="s">
        <v>64</v>
      </c>
      <c r="D436" t="s">
        <v>473</v>
      </c>
      <c r="E436" t="s">
        <v>65</v>
      </c>
      <c r="F436" t="s">
        <v>585</v>
      </c>
      <c r="G436" t="s">
        <v>715</v>
      </c>
      <c r="H436" s="98" t="s">
        <v>1290</v>
      </c>
      <c r="I436" t="s">
        <v>70</v>
      </c>
      <c r="J436" s="16">
        <v>40475</v>
      </c>
      <c r="K436" s="14">
        <v>54</v>
      </c>
      <c r="L436" s="14" t="s">
        <v>65</v>
      </c>
      <c r="M436" t="s">
        <v>3</v>
      </c>
      <c r="N436" s="14">
        <v>11.88</v>
      </c>
      <c r="O436" s="14">
        <v>16.12</v>
      </c>
      <c r="AI436" s="17">
        <f t="shared" si="136"/>
        <v>11.88</v>
      </c>
      <c r="AJ436" s="18">
        <f t="shared" si="118"/>
        <v>11.88</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1:53" x14ac:dyDescent="0.25">
      <c r="A437" s="15">
        <v>40426</v>
      </c>
      <c r="B437" s="98" t="s">
        <v>1291</v>
      </c>
      <c r="C437" t="s">
        <v>64</v>
      </c>
      <c r="D437" t="s">
        <v>473</v>
      </c>
      <c r="E437" t="s">
        <v>65</v>
      </c>
      <c r="F437" t="s">
        <v>478</v>
      </c>
      <c r="G437" t="s">
        <v>677</v>
      </c>
      <c r="H437" s="98" t="s">
        <v>1292</v>
      </c>
      <c r="I437" t="s">
        <v>70</v>
      </c>
      <c r="J437" s="16">
        <v>40586</v>
      </c>
      <c r="K437" s="14">
        <v>62</v>
      </c>
      <c r="L437" s="14" t="s">
        <v>64</v>
      </c>
      <c r="M437" t="s">
        <v>3</v>
      </c>
      <c r="N437" s="14">
        <v>18.36</v>
      </c>
      <c r="O437" s="14">
        <v>13.64</v>
      </c>
      <c r="AI437" s="17">
        <f t="shared" si="136"/>
        <v>18.36</v>
      </c>
      <c r="AJ437" s="18">
        <f t="shared" si="118"/>
        <v>18.36</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1:53" x14ac:dyDescent="0.25">
      <c r="A438" s="15">
        <v>40463</v>
      </c>
      <c r="B438" s="98" t="s">
        <v>1293</v>
      </c>
      <c r="C438" t="s">
        <v>64</v>
      </c>
      <c r="D438" t="s">
        <v>473</v>
      </c>
      <c r="E438" t="s">
        <v>65</v>
      </c>
      <c r="F438" t="s">
        <v>823</v>
      </c>
      <c r="G438" t="s">
        <v>677</v>
      </c>
      <c r="H438" s="98" t="s">
        <v>1294</v>
      </c>
      <c r="I438" t="s">
        <v>70</v>
      </c>
      <c r="J438" s="16">
        <v>40561</v>
      </c>
      <c r="K438" s="14">
        <v>39</v>
      </c>
      <c r="L438" s="14" t="s">
        <v>65</v>
      </c>
      <c r="M438" t="s">
        <v>3</v>
      </c>
      <c r="N438" s="14">
        <v>8.58</v>
      </c>
      <c r="O438" s="14">
        <v>11.92</v>
      </c>
      <c r="AI438" s="17">
        <f t="shared" si="136"/>
        <v>8.58</v>
      </c>
      <c r="AJ438" s="18">
        <f t="shared" si="118"/>
        <v>8.58</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1:53" x14ac:dyDescent="0.25">
      <c r="A439" s="15">
        <v>40486</v>
      </c>
      <c r="B439" s="98" t="s">
        <v>1295</v>
      </c>
      <c r="C439" t="s">
        <v>64</v>
      </c>
      <c r="D439" t="s">
        <v>473</v>
      </c>
      <c r="E439" t="s">
        <v>65</v>
      </c>
      <c r="F439" t="s">
        <v>585</v>
      </c>
      <c r="G439" t="s">
        <v>715</v>
      </c>
      <c r="H439" s="98" t="s">
        <v>1296</v>
      </c>
      <c r="I439" t="s">
        <v>70</v>
      </c>
      <c r="J439" s="16">
        <v>40509</v>
      </c>
      <c r="K439" s="14">
        <v>17</v>
      </c>
      <c r="L439" s="14" t="s">
        <v>65</v>
      </c>
      <c r="M439" t="s">
        <v>3</v>
      </c>
      <c r="N439" s="14">
        <v>3.74</v>
      </c>
      <c r="O439" s="14">
        <v>5.76</v>
      </c>
      <c r="AI439" s="17">
        <f t="shared" si="136"/>
        <v>3.74</v>
      </c>
      <c r="AJ439" s="18">
        <f t="shared" si="118"/>
        <v>3.74</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1:53" x14ac:dyDescent="0.25">
      <c r="A440" s="15">
        <v>40486</v>
      </c>
      <c r="B440" s="98" t="s">
        <v>1297</v>
      </c>
      <c r="C440" t="s">
        <v>64</v>
      </c>
      <c r="D440" t="s">
        <v>473</v>
      </c>
      <c r="E440" t="s">
        <v>65</v>
      </c>
      <c r="F440" t="s">
        <v>539</v>
      </c>
      <c r="G440" t="s">
        <v>484</v>
      </c>
      <c r="H440" s="98" t="s">
        <v>1298</v>
      </c>
      <c r="I440" t="s">
        <v>70</v>
      </c>
      <c r="J440" s="16">
        <v>40593</v>
      </c>
      <c r="K440" s="14">
        <v>35</v>
      </c>
      <c r="L440" s="14" t="s">
        <v>65</v>
      </c>
      <c r="M440" t="s">
        <v>3</v>
      </c>
      <c r="N440" s="14">
        <v>7.7</v>
      </c>
      <c r="O440" s="14">
        <v>10.8</v>
      </c>
      <c r="AI440" s="17">
        <f t="shared" si="136"/>
        <v>7.7</v>
      </c>
      <c r="AJ440" s="18">
        <f t="shared" si="118"/>
        <v>7.7</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1:53" x14ac:dyDescent="0.25">
      <c r="A441" s="15">
        <v>40488</v>
      </c>
      <c r="B441" s="98" t="s">
        <v>1299</v>
      </c>
      <c r="C441" t="s">
        <v>64</v>
      </c>
      <c r="D441" t="s">
        <v>473</v>
      </c>
      <c r="E441" t="s">
        <v>65</v>
      </c>
      <c r="F441" t="s">
        <v>478</v>
      </c>
      <c r="G441" t="s">
        <v>865</v>
      </c>
      <c r="H441" s="98" t="s">
        <v>1300</v>
      </c>
      <c r="I441" t="s">
        <v>70</v>
      </c>
      <c r="J441" s="16">
        <v>40601</v>
      </c>
      <c r="K441" s="14">
        <v>77</v>
      </c>
      <c r="L441" s="14" t="s">
        <v>64</v>
      </c>
      <c r="M441" t="s">
        <v>4</v>
      </c>
      <c r="N441" s="14">
        <v>21.02</v>
      </c>
      <c r="O441" s="14">
        <v>18.48</v>
      </c>
      <c r="AI441" s="17">
        <f t="shared" si="136"/>
        <v>21.02</v>
      </c>
      <c r="AJ441" s="18">
        <f t="shared" si="118"/>
        <v>21.02</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1:53" x14ac:dyDescent="0.25">
      <c r="A442" s="15">
        <v>40502</v>
      </c>
      <c r="B442" s="98" t="s">
        <v>1301</v>
      </c>
      <c r="C442" t="s">
        <v>64</v>
      </c>
      <c r="D442" t="s">
        <v>473</v>
      </c>
      <c r="E442" t="s">
        <v>65</v>
      </c>
      <c r="F442" t="s">
        <v>585</v>
      </c>
      <c r="G442" t="s">
        <v>1010</v>
      </c>
      <c r="H442" s="98" t="s">
        <v>1061</v>
      </c>
      <c r="I442" t="s">
        <v>84</v>
      </c>
      <c r="J442" s="16">
        <v>40590</v>
      </c>
      <c r="K442" s="14">
        <v>27</v>
      </c>
      <c r="L442" s="14" t="s">
        <v>65</v>
      </c>
      <c r="M442" t="s">
        <v>3</v>
      </c>
      <c r="N442" s="14">
        <v>5.94</v>
      </c>
      <c r="O442" s="14">
        <v>8.56</v>
      </c>
      <c r="P442" t="s">
        <v>65</v>
      </c>
      <c r="Q442" t="s">
        <v>478</v>
      </c>
      <c r="R442" t="s">
        <v>64</v>
      </c>
      <c r="S442" t="s">
        <v>1259</v>
      </c>
      <c r="T442" t="s">
        <v>552</v>
      </c>
      <c r="V442" t="s">
        <v>552</v>
      </c>
      <c r="X442" t="s">
        <v>552</v>
      </c>
      <c r="Z442" t="s">
        <v>552</v>
      </c>
      <c r="AB442" t="s">
        <v>552</v>
      </c>
      <c r="AD442" t="s">
        <v>552</v>
      </c>
      <c r="AI442" s="17">
        <f t="shared" si="136"/>
        <v>5.94</v>
      </c>
      <c r="AJ442" s="18">
        <f t="shared" si="118"/>
        <v>5.94</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1:53" x14ac:dyDescent="0.25">
      <c r="A443" s="15">
        <v>40516</v>
      </c>
      <c r="B443" s="98" t="s">
        <v>1302</v>
      </c>
      <c r="C443" t="s">
        <v>64</v>
      </c>
      <c r="D443" t="s">
        <v>473</v>
      </c>
      <c r="E443" t="s">
        <v>65</v>
      </c>
      <c r="F443" t="s">
        <v>585</v>
      </c>
      <c r="G443" t="s">
        <v>1162</v>
      </c>
      <c r="H443" s="98" t="s">
        <v>1303</v>
      </c>
      <c r="I443" t="s">
        <v>70</v>
      </c>
      <c r="J443" s="16">
        <v>40565</v>
      </c>
      <c r="K443" s="14">
        <v>18</v>
      </c>
      <c r="L443" s="14" t="s">
        <v>65</v>
      </c>
      <c r="M443" t="s">
        <v>3</v>
      </c>
      <c r="N443" s="14">
        <v>3.96</v>
      </c>
      <c r="O443" s="14">
        <v>6.04</v>
      </c>
      <c r="AI443" s="17">
        <f t="shared" si="136"/>
        <v>3.96</v>
      </c>
      <c r="AJ443" s="18">
        <f t="shared" si="118"/>
        <v>3.96</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1:53" x14ac:dyDescent="0.25">
      <c r="A444" s="15">
        <v>40516</v>
      </c>
      <c r="B444" s="98" t="s">
        <v>1304</v>
      </c>
      <c r="C444" t="s">
        <v>64</v>
      </c>
      <c r="D444" t="s">
        <v>473</v>
      </c>
      <c r="E444" t="s">
        <v>65</v>
      </c>
      <c r="F444" t="s">
        <v>585</v>
      </c>
      <c r="G444" t="s">
        <v>1010</v>
      </c>
      <c r="H444" s="98" t="s">
        <v>1305</v>
      </c>
      <c r="I444" t="s">
        <v>84</v>
      </c>
      <c r="J444" s="16">
        <v>40649</v>
      </c>
      <c r="K444" s="14">
        <v>16</v>
      </c>
      <c r="L444" s="14" t="s">
        <v>65</v>
      </c>
      <c r="M444" t="s">
        <v>3</v>
      </c>
      <c r="N444" s="14">
        <v>3.52</v>
      </c>
      <c r="O444" s="14">
        <v>5.48</v>
      </c>
      <c r="P444" t="s">
        <v>65</v>
      </c>
      <c r="Q444" t="s">
        <v>478</v>
      </c>
      <c r="R444" t="s">
        <v>64</v>
      </c>
      <c r="S444" t="s">
        <v>1306</v>
      </c>
      <c r="T444" t="s">
        <v>552</v>
      </c>
      <c r="V444" t="s">
        <v>552</v>
      </c>
      <c r="X444" t="s">
        <v>552</v>
      </c>
      <c r="Z444" t="s">
        <v>552</v>
      </c>
      <c r="AB444" t="s">
        <v>552</v>
      </c>
      <c r="AD444" t="s">
        <v>552</v>
      </c>
      <c r="AI444" s="17">
        <f t="shared" si="136"/>
        <v>3.52</v>
      </c>
      <c r="AJ444" s="18">
        <f t="shared" si="118"/>
        <v>3.52</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1:53" x14ac:dyDescent="0.25">
      <c r="A445" s="15">
        <v>40525</v>
      </c>
      <c r="B445" s="98" t="s">
        <v>1307</v>
      </c>
      <c r="C445" t="s">
        <v>64</v>
      </c>
      <c r="D445" t="s">
        <v>473</v>
      </c>
      <c r="E445" t="s">
        <v>65</v>
      </c>
      <c r="F445" t="s">
        <v>1004</v>
      </c>
      <c r="G445" t="s">
        <v>906</v>
      </c>
      <c r="H445" s="98" t="s">
        <v>1308</v>
      </c>
      <c r="I445" t="s">
        <v>70</v>
      </c>
      <c r="J445" s="16">
        <v>40593</v>
      </c>
      <c r="K445" s="14">
        <v>15</v>
      </c>
      <c r="L445" s="14" t="s">
        <v>65</v>
      </c>
      <c r="M445" t="s">
        <v>4</v>
      </c>
      <c r="N445" s="14">
        <v>3.6</v>
      </c>
      <c r="O445" s="14">
        <v>4.9000000000000004</v>
      </c>
      <c r="AI445" s="17">
        <f t="shared" si="136"/>
        <v>3.6</v>
      </c>
      <c r="AJ445" s="18">
        <f t="shared" si="118"/>
        <v>3.6</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1:53" x14ac:dyDescent="0.25">
      <c r="A446" s="15">
        <v>40525</v>
      </c>
      <c r="B446" s="98" t="s">
        <v>1309</v>
      </c>
      <c r="C446" t="s">
        <v>64</v>
      </c>
      <c r="D446" t="s">
        <v>473</v>
      </c>
      <c r="E446" t="s">
        <v>65</v>
      </c>
      <c r="F446" t="s">
        <v>626</v>
      </c>
      <c r="G446" t="s">
        <v>576</v>
      </c>
      <c r="H446" s="98" t="s">
        <v>1310</v>
      </c>
      <c r="I446" t="s">
        <v>69</v>
      </c>
      <c r="J446" s="16">
        <v>40593</v>
      </c>
      <c r="K446" s="14">
        <v>25</v>
      </c>
      <c r="L446" s="14" t="s">
        <v>64</v>
      </c>
      <c r="M446" t="s">
        <v>3</v>
      </c>
      <c r="N446" s="14">
        <v>4</v>
      </c>
      <c r="O446" s="14">
        <v>2.75</v>
      </c>
      <c r="AI446" s="17">
        <f t="shared" si="136"/>
        <v>4</v>
      </c>
      <c r="AJ446" s="18">
        <f t="shared" si="118"/>
        <v>4</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1:53" x14ac:dyDescent="0.25">
      <c r="A447" s="15">
        <v>40530</v>
      </c>
      <c r="B447" s="98" t="s">
        <v>1311</v>
      </c>
      <c r="C447" t="s">
        <v>64</v>
      </c>
      <c r="D447" t="s">
        <v>473</v>
      </c>
      <c r="E447" t="s">
        <v>65</v>
      </c>
      <c r="F447" t="s">
        <v>1099</v>
      </c>
      <c r="G447" t="s">
        <v>1162</v>
      </c>
      <c r="H447" s="98" t="s">
        <v>1209</v>
      </c>
      <c r="I447" t="s">
        <v>70</v>
      </c>
      <c r="J447" s="16">
        <v>40577</v>
      </c>
      <c r="K447" s="14">
        <v>28</v>
      </c>
      <c r="L447" s="14" t="s">
        <v>64</v>
      </c>
      <c r="M447" t="s">
        <v>3</v>
      </c>
      <c r="N447" s="14">
        <v>8.84</v>
      </c>
      <c r="O447" s="14">
        <v>6.16</v>
      </c>
      <c r="AI447" s="17">
        <f t="shared" si="136"/>
        <v>8.84</v>
      </c>
      <c r="AJ447" s="18">
        <f t="shared" si="118"/>
        <v>8.84</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1:53" x14ac:dyDescent="0.25">
      <c r="A448" s="15">
        <v>40532</v>
      </c>
      <c r="B448" s="98" t="s">
        <v>1312</v>
      </c>
      <c r="C448" t="s">
        <v>64</v>
      </c>
      <c r="D448" t="s">
        <v>473</v>
      </c>
      <c r="E448" t="s">
        <v>65</v>
      </c>
      <c r="F448" t="s">
        <v>1313</v>
      </c>
      <c r="G448" t="s">
        <v>865</v>
      </c>
      <c r="H448" s="98" t="s">
        <v>1076</v>
      </c>
      <c r="I448" t="s">
        <v>69</v>
      </c>
      <c r="J448" s="16">
        <v>40650</v>
      </c>
      <c r="K448" s="14">
        <v>15</v>
      </c>
      <c r="L448" s="14" t="s">
        <v>64</v>
      </c>
      <c r="M448" t="s">
        <v>3</v>
      </c>
      <c r="N448" s="14">
        <v>2.6</v>
      </c>
      <c r="O448" s="14">
        <v>1.65</v>
      </c>
      <c r="AI448" s="17">
        <f t="shared" si="136"/>
        <v>2.6</v>
      </c>
      <c r="AJ448" s="18">
        <f t="shared" si="118"/>
        <v>2.6</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1:53" x14ac:dyDescent="0.25">
      <c r="A449" s="15">
        <v>40539</v>
      </c>
      <c r="B449" s="98" t="s">
        <v>1314</v>
      </c>
      <c r="C449" t="s">
        <v>64</v>
      </c>
      <c r="D449" t="s">
        <v>473</v>
      </c>
      <c r="E449" t="s">
        <v>65</v>
      </c>
      <c r="F449" t="s">
        <v>1070</v>
      </c>
      <c r="G449" t="s">
        <v>627</v>
      </c>
      <c r="H449" s="98" t="s">
        <v>1315</v>
      </c>
      <c r="I449" t="s">
        <v>70</v>
      </c>
      <c r="J449" s="16">
        <v>40691</v>
      </c>
      <c r="K449" s="14">
        <v>58</v>
      </c>
      <c r="L449" s="14" t="s">
        <v>552</v>
      </c>
      <c r="M449" t="s">
        <v>5</v>
      </c>
      <c r="N449" s="14">
        <v>14.5</v>
      </c>
      <c r="O449" s="14">
        <v>14.5</v>
      </c>
      <c r="AI449" s="17">
        <f t="shared" si="136"/>
        <v>14.5</v>
      </c>
      <c r="AJ449" s="18">
        <f t="shared" si="118"/>
        <v>14.5</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1:53" x14ac:dyDescent="0.25">
      <c r="A450" s="15">
        <v>40544</v>
      </c>
      <c r="B450" s="98" t="s">
        <v>1316</v>
      </c>
      <c r="C450" t="s">
        <v>64</v>
      </c>
      <c r="D450" t="s">
        <v>473</v>
      </c>
      <c r="E450" t="s">
        <v>65</v>
      </c>
      <c r="F450" t="s">
        <v>1282</v>
      </c>
      <c r="G450" t="s">
        <v>1010</v>
      </c>
      <c r="H450" s="98" t="s">
        <v>1317</v>
      </c>
      <c r="I450" t="s">
        <v>70</v>
      </c>
      <c r="J450" s="16">
        <v>40601</v>
      </c>
      <c r="K450" s="14">
        <v>30</v>
      </c>
      <c r="L450" s="14" t="s">
        <v>65</v>
      </c>
      <c r="M450" t="s">
        <v>3</v>
      </c>
      <c r="N450" s="14">
        <v>6.6</v>
      </c>
      <c r="O450" s="14">
        <v>9.4</v>
      </c>
      <c r="AI450" s="17">
        <f t="shared" si="136"/>
        <v>6.6</v>
      </c>
      <c r="AJ450" s="18">
        <f t="shared" ref="AJ450:AJ513" si="137">SUMIFS(N450,D450,"*"&amp;$BC$1&amp;"*")</f>
        <v>6.6</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1:53" x14ac:dyDescent="0.25">
      <c r="A451" s="15">
        <v>40544</v>
      </c>
      <c r="B451" s="98" t="s">
        <v>1318</v>
      </c>
      <c r="C451" t="s">
        <v>64</v>
      </c>
      <c r="D451" t="s">
        <v>473</v>
      </c>
      <c r="E451" t="s">
        <v>65</v>
      </c>
      <c r="F451" t="s">
        <v>585</v>
      </c>
      <c r="G451" t="s">
        <v>627</v>
      </c>
      <c r="H451" s="98" t="s">
        <v>1319</v>
      </c>
      <c r="I451" t="s">
        <v>84</v>
      </c>
      <c r="J451" s="16">
        <v>40713</v>
      </c>
      <c r="K451" s="14">
        <v>61</v>
      </c>
      <c r="L451" s="14" t="s">
        <v>65</v>
      </c>
      <c r="M451" t="s">
        <v>4</v>
      </c>
      <c r="N451" s="14">
        <v>14.64</v>
      </c>
      <c r="O451" s="14">
        <v>16.86</v>
      </c>
      <c r="P451" t="s">
        <v>64</v>
      </c>
      <c r="Q451" t="s">
        <v>1181</v>
      </c>
      <c r="R451" t="s">
        <v>64</v>
      </c>
      <c r="S451" t="s">
        <v>1099</v>
      </c>
      <c r="T451" t="s">
        <v>552</v>
      </c>
      <c r="V451" t="s">
        <v>552</v>
      </c>
      <c r="X451" t="s">
        <v>552</v>
      </c>
      <c r="Z451" t="s">
        <v>552</v>
      </c>
      <c r="AB451" t="s">
        <v>552</v>
      </c>
      <c r="AD451" t="s">
        <v>552</v>
      </c>
      <c r="AI451" s="17">
        <f t="shared" ref="AI451:AI514" si="155">SUM(AJ451:BA451)</f>
        <v>14.64</v>
      </c>
      <c r="AJ451" s="18">
        <f t="shared" si="137"/>
        <v>14.64</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1:53" x14ac:dyDescent="0.25">
      <c r="A452" s="15">
        <v>40544</v>
      </c>
      <c r="B452" s="98" t="s">
        <v>1320</v>
      </c>
      <c r="C452" t="s">
        <v>64</v>
      </c>
      <c r="D452" t="s">
        <v>473</v>
      </c>
      <c r="E452" t="s">
        <v>65</v>
      </c>
      <c r="F452" t="s">
        <v>926</v>
      </c>
      <c r="G452" t="s">
        <v>627</v>
      </c>
      <c r="H452" s="98" t="s">
        <v>1319</v>
      </c>
      <c r="I452" t="s">
        <v>84</v>
      </c>
      <c r="J452" s="16">
        <v>40706</v>
      </c>
      <c r="K452" s="14">
        <v>20</v>
      </c>
      <c r="L452" s="14" t="s">
        <v>552</v>
      </c>
      <c r="M452" t="s">
        <v>5</v>
      </c>
      <c r="N452" s="14">
        <v>5</v>
      </c>
      <c r="O452" s="14">
        <v>5</v>
      </c>
      <c r="P452" t="s">
        <v>64</v>
      </c>
      <c r="Q452" t="s">
        <v>1321</v>
      </c>
      <c r="R452" t="s">
        <v>65</v>
      </c>
      <c r="S452" t="s">
        <v>1322</v>
      </c>
      <c r="T452" t="s">
        <v>552</v>
      </c>
      <c r="V452" t="s">
        <v>552</v>
      </c>
      <c r="X452" t="s">
        <v>552</v>
      </c>
      <c r="Z452" t="s">
        <v>552</v>
      </c>
      <c r="AB452" t="s">
        <v>552</v>
      </c>
      <c r="AD452" t="s">
        <v>552</v>
      </c>
      <c r="AI452" s="17">
        <f t="shared" si="155"/>
        <v>5</v>
      </c>
      <c r="AJ452" s="18">
        <f t="shared" si="137"/>
        <v>5</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1:53" x14ac:dyDescent="0.25">
      <c r="A453" s="15">
        <v>40550</v>
      </c>
      <c r="B453" s="98" t="s">
        <v>1323</v>
      </c>
      <c r="C453" t="s">
        <v>64</v>
      </c>
      <c r="D453" t="s">
        <v>473</v>
      </c>
      <c r="E453" t="s">
        <v>65</v>
      </c>
      <c r="F453" t="s">
        <v>1324</v>
      </c>
      <c r="G453" t="s">
        <v>906</v>
      </c>
      <c r="H453" s="98" t="s">
        <v>1325</v>
      </c>
      <c r="I453" t="s">
        <v>69</v>
      </c>
      <c r="J453" s="16">
        <v>40565</v>
      </c>
      <c r="K453" s="14">
        <v>17</v>
      </c>
      <c r="L453" s="14" t="s">
        <v>65</v>
      </c>
      <c r="M453" t="s">
        <v>4</v>
      </c>
      <c r="N453" s="14">
        <v>2.04</v>
      </c>
      <c r="O453" s="14">
        <v>2.71</v>
      </c>
      <c r="AI453" s="17">
        <f t="shared" si="155"/>
        <v>2.04</v>
      </c>
      <c r="AJ453" s="18">
        <f t="shared" si="137"/>
        <v>2.04</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1:53" x14ac:dyDescent="0.25">
      <c r="A454" s="15">
        <v>40565</v>
      </c>
      <c r="B454" s="98" t="s">
        <v>1326</v>
      </c>
      <c r="C454" t="s">
        <v>64</v>
      </c>
      <c r="D454" t="s">
        <v>473</v>
      </c>
      <c r="E454" t="s">
        <v>65</v>
      </c>
      <c r="F454" t="s">
        <v>823</v>
      </c>
      <c r="G454" t="s">
        <v>627</v>
      </c>
      <c r="H454" s="98" t="s">
        <v>791</v>
      </c>
      <c r="I454" t="s">
        <v>70</v>
      </c>
      <c r="J454" s="16">
        <v>40608</v>
      </c>
      <c r="K454" s="14">
        <v>19</v>
      </c>
      <c r="L454" s="14" t="s">
        <v>65</v>
      </c>
      <c r="M454" t="s">
        <v>3</v>
      </c>
      <c r="N454" s="14">
        <v>4.18</v>
      </c>
      <c r="O454" s="14">
        <v>6.32</v>
      </c>
      <c r="AI454" s="17">
        <f t="shared" si="155"/>
        <v>4.18</v>
      </c>
      <c r="AJ454" s="18">
        <f t="shared" si="137"/>
        <v>4.18</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1:53" x14ac:dyDescent="0.25">
      <c r="A455" s="15">
        <v>40565</v>
      </c>
      <c r="B455" s="98" t="s">
        <v>1327</v>
      </c>
      <c r="C455" t="s">
        <v>64</v>
      </c>
      <c r="D455" t="s">
        <v>473</v>
      </c>
      <c r="E455" t="s">
        <v>65</v>
      </c>
      <c r="F455" t="s">
        <v>585</v>
      </c>
      <c r="G455" t="s">
        <v>882</v>
      </c>
      <c r="H455" s="98" t="s">
        <v>1328</v>
      </c>
      <c r="I455" t="s">
        <v>70</v>
      </c>
      <c r="J455" s="16">
        <v>40595</v>
      </c>
      <c r="K455" s="14">
        <v>25</v>
      </c>
      <c r="L455" s="14" t="s">
        <v>65</v>
      </c>
      <c r="M455" t="s">
        <v>3</v>
      </c>
      <c r="N455" s="14">
        <v>5.5</v>
      </c>
      <c r="O455" s="14">
        <v>8</v>
      </c>
      <c r="AI455" s="17">
        <f t="shared" si="155"/>
        <v>5.5</v>
      </c>
      <c r="AJ455" s="18">
        <f t="shared" si="137"/>
        <v>5.5</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1:53" x14ac:dyDescent="0.25">
      <c r="A456" s="15">
        <v>40573</v>
      </c>
      <c r="B456" s="98" t="s">
        <v>1329</v>
      </c>
      <c r="C456" t="s">
        <v>64</v>
      </c>
      <c r="D456" t="s">
        <v>473</v>
      </c>
      <c r="E456" t="s">
        <v>65</v>
      </c>
      <c r="F456" t="s">
        <v>1330</v>
      </c>
      <c r="G456" t="s">
        <v>484</v>
      </c>
      <c r="H456" s="98" t="s">
        <v>1005</v>
      </c>
      <c r="I456" t="s">
        <v>70</v>
      </c>
      <c r="J456" s="16">
        <v>40595</v>
      </c>
      <c r="K456" s="14">
        <v>22</v>
      </c>
      <c r="L456" s="14" t="s">
        <v>65</v>
      </c>
      <c r="M456" t="s">
        <v>3</v>
      </c>
      <c r="N456" s="14">
        <v>4.84</v>
      </c>
      <c r="O456" s="14">
        <v>7.16</v>
      </c>
      <c r="AI456" s="17">
        <f t="shared" si="155"/>
        <v>4.84</v>
      </c>
      <c r="AJ456" s="18">
        <f t="shared" si="137"/>
        <v>4.84</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1:53" x14ac:dyDescent="0.25">
      <c r="A457" s="15">
        <v>40590</v>
      </c>
      <c r="B457" s="98" t="s">
        <v>1331</v>
      </c>
      <c r="C457" t="s">
        <v>64</v>
      </c>
      <c r="D457" t="s">
        <v>473</v>
      </c>
      <c r="E457" t="s">
        <v>65</v>
      </c>
      <c r="F457" t="s">
        <v>825</v>
      </c>
      <c r="G457" t="s">
        <v>1010</v>
      </c>
      <c r="H457" s="98" t="s">
        <v>1332</v>
      </c>
      <c r="I457" t="s">
        <v>70</v>
      </c>
      <c r="J457" s="16">
        <v>40873</v>
      </c>
      <c r="K457" s="14">
        <v>37</v>
      </c>
      <c r="L457" s="14" t="s">
        <v>552</v>
      </c>
      <c r="M457" t="s">
        <v>5</v>
      </c>
      <c r="N457" s="14">
        <v>9.25</v>
      </c>
      <c r="O457" s="14">
        <v>9.25</v>
      </c>
      <c r="AI457" s="17">
        <f t="shared" si="155"/>
        <v>9.25</v>
      </c>
      <c r="AJ457" s="18">
        <f t="shared" si="137"/>
        <v>9.25</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1:53" x14ac:dyDescent="0.25">
      <c r="A458" s="15">
        <v>40590</v>
      </c>
      <c r="B458" s="98" t="s">
        <v>1333</v>
      </c>
      <c r="C458" t="s">
        <v>64</v>
      </c>
      <c r="D458" t="s">
        <v>473</v>
      </c>
      <c r="E458" t="s">
        <v>65</v>
      </c>
      <c r="F458" t="s">
        <v>585</v>
      </c>
      <c r="G458" t="s">
        <v>715</v>
      </c>
      <c r="H458" s="98" t="s">
        <v>1334</v>
      </c>
      <c r="I458" t="s">
        <v>84</v>
      </c>
      <c r="J458" s="16">
        <v>40630</v>
      </c>
      <c r="K458" s="14">
        <v>21</v>
      </c>
      <c r="L458" s="14" t="s">
        <v>65</v>
      </c>
      <c r="M458" t="s">
        <v>3</v>
      </c>
      <c r="N458" s="14">
        <v>4.62</v>
      </c>
      <c r="O458" s="14">
        <v>6.88</v>
      </c>
      <c r="P458" t="s">
        <v>65</v>
      </c>
      <c r="Q458" t="s">
        <v>478</v>
      </c>
      <c r="R458" t="s">
        <v>64</v>
      </c>
      <c r="S458" t="s">
        <v>1259</v>
      </c>
      <c r="T458" t="s">
        <v>552</v>
      </c>
      <c r="V458" t="s">
        <v>552</v>
      </c>
      <c r="X458" t="s">
        <v>552</v>
      </c>
      <c r="Z458" t="s">
        <v>552</v>
      </c>
      <c r="AB458" t="s">
        <v>552</v>
      </c>
      <c r="AD458" t="s">
        <v>552</v>
      </c>
      <c r="AI458" s="17">
        <f t="shared" si="155"/>
        <v>4.62</v>
      </c>
      <c r="AJ458" s="18">
        <f t="shared" si="137"/>
        <v>4.62</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1:53" x14ac:dyDescent="0.25">
      <c r="A459" s="15">
        <v>40593</v>
      </c>
      <c r="B459" s="98" t="s">
        <v>1335</v>
      </c>
      <c r="C459" t="s">
        <v>64</v>
      </c>
      <c r="D459" t="s">
        <v>473</v>
      </c>
      <c r="E459" t="s">
        <v>65</v>
      </c>
      <c r="F459" t="s">
        <v>1099</v>
      </c>
      <c r="G459" t="s">
        <v>906</v>
      </c>
      <c r="H459" s="98" t="s">
        <v>1336</v>
      </c>
      <c r="I459" t="s">
        <v>70</v>
      </c>
      <c r="J459" s="16">
        <v>40641</v>
      </c>
      <c r="K459" s="14">
        <v>35</v>
      </c>
      <c r="L459" s="14" t="s">
        <v>64</v>
      </c>
      <c r="M459" t="s">
        <v>4</v>
      </c>
      <c r="N459" s="14">
        <v>10.1</v>
      </c>
      <c r="O459" s="14">
        <v>8.4</v>
      </c>
      <c r="AI459" s="17">
        <f t="shared" si="155"/>
        <v>10.1</v>
      </c>
      <c r="AJ459" s="18">
        <f t="shared" si="137"/>
        <v>10.1</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1:53" x14ac:dyDescent="0.25">
      <c r="A460" s="15">
        <v>40594</v>
      </c>
      <c r="B460" s="98" t="s">
        <v>1337</v>
      </c>
      <c r="C460" t="s">
        <v>64</v>
      </c>
      <c r="D460" t="s">
        <v>473</v>
      </c>
      <c r="E460" t="s">
        <v>65</v>
      </c>
      <c r="F460" t="s">
        <v>539</v>
      </c>
      <c r="G460" t="s">
        <v>484</v>
      </c>
      <c r="H460" s="98" t="s">
        <v>1338</v>
      </c>
      <c r="I460" t="s">
        <v>70</v>
      </c>
      <c r="J460" s="16">
        <v>40853</v>
      </c>
      <c r="K460" s="14">
        <v>20</v>
      </c>
      <c r="L460" s="14" t="s">
        <v>552</v>
      </c>
      <c r="M460" t="s">
        <v>5</v>
      </c>
      <c r="N460" s="14">
        <v>5</v>
      </c>
      <c r="O460" s="14">
        <v>5</v>
      </c>
      <c r="AI460" s="17">
        <f t="shared" si="155"/>
        <v>5</v>
      </c>
      <c r="AJ460" s="18">
        <f t="shared" si="137"/>
        <v>5</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1:53" x14ac:dyDescent="0.25">
      <c r="A461" s="15">
        <v>40595</v>
      </c>
      <c r="B461" s="98" t="s">
        <v>1339</v>
      </c>
      <c r="C461" t="s">
        <v>64</v>
      </c>
      <c r="D461" t="s">
        <v>473</v>
      </c>
      <c r="E461" t="s">
        <v>65</v>
      </c>
      <c r="F461" t="s">
        <v>1004</v>
      </c>
      <c r="G461" t="s">
        <v>906</v>
      </c>
      <c r="H461" s="98" t="s">
        <v>957</v>
      </c>
      <c r="I461" t="s">
        <v>70</v>
      </c>
      <c r="J461" s="16">
        <v>40603</v>
      </c>
      <c r="K461" s="14">
        <v>8</v>
      </c>
      <c r="L461" s="14" t="s">
        <v>64</v>
      </c>
      <c r="M461" t="s">
        <v>3</v>
      </c>
      <c r="N461" s="14">
        <v>3.24</v>
      </c>
      <c r="O461" s="14">
        <v>1.76</v>
      </c>
      <c r="AI461" s="17">
        <f t="shared" si="155"/>
        <v>3.24</v>
      </c>
      <c r="AJ461" s="18">
        <f t="shared" si="137"/>
        <v>3.24</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1:53" x14ac:dyDescent="0.25">
      <c r="A462" s="15">
        <v>40601</v>
      </c>
      <c r="B462" s="98" t="s">
        <v>1340</v>
      </c>
      <c r="C462" t="s">
        <v>64</v>
      </c>
      <c r="D462" t="s">
        <v>473</v>
      </c>
      <c r="E462" t="s">
        <v>65</v>
      </c>
      <c r="F462" t="s">
        <v>1330</v>
      </c>
      <c r="G462" t="s">
        <v>484</v>
      </c>
      <c r="H462" s="98" t="s">
        <v>1341</v>
      </c>
      <c r="I462" t="s">
        <v>70</v>
      </c>
      <c r="J462" s="16">
        <v>40614</v>
      </c>
      <c r="K462" s="14">
        <v>12</v>
      </c>
      <c r="L462" s="14" t="s">
        <v>65</v>
      </c>
      <c r="M462" t="s">
        <v>4</v>
      </c>
      <c r="N462" s="14">
        <v>2.88</v>
      </c>
      <c r="O462" s="14">
        <v>4.12</v>
      </c>
      <c r="AI462" s="17">
        <f t="shared" si="155"/>
        <v>2.88</v>
      </c>
      <c r="AJ462" s="18">
        <f t="shared" si="137"/>
        <v>2.88</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1:53" x14ac:dyDescent="0.25">
      <c r="A463" s="15">
        <v>40605</v>
      </c>
      <c r="B463" s="98" t="s">
        <v>1342</v>
      </c>
      <c r="C463" t="s">
        <v>64</v>
      </c>
      <c r="D463" t="s">
        <v>473</v>
      </c>
      <c r="E463" t="s">
        <v>65</v>
      </c>
      <c r="F463" t="s">
        <v>1282</v>
      </c>
      <c r="G463" t="s">
        <v>1010</v>
      </c>
      <c r="H463" s="98" t="s">
        <v>1272</v>
      </c>
      <c r="I463" t="s">
        <v>70</v>
      </c>
      <c r="J463" s="16">
        <v>40683</v>
      </c>
      <c r="K463" s="14">
        <v>40</v>
      </c>
      <c r="L463" s="14" t="s">
        <v>65</v>
      </c>
      <c r="M463" t="s">
        <v>4</v>
      </c>
      <c r="N463" s="14">
        <v>9.6</v>
      </c>
      <c r="O463" s="14">
        <v>11.4</v>
      </c>
      <c r="AI463" s="17">
        <f t="shared" si="155"/>
        <v>9.6</v>
      </c>
      <c r="AJ463" s="18">
        <f t="shared" si="137"/>
        <v>9.6</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1:53" x14ac:dyDescent="0.25">
      <c r="A464" s="15">
        <v>40609</v>
      </c>
      <c r="B464" s="98" t="s">
        <v>1343</v>
      </c>
      <c r="C464" t="s">
        <v>64</v>
      </c>
      <c r="D464" t="s">
        <v>473</v>
      </c>
      <c r="E464" t="s">
        <v>65</v>
      </c>
      <c r="F464" t="s">
        <v>823</v>
      </c>
      <c r="G464" t="s">
        <v>627</v>
      </c>
      <c r="H464" s="98" t="s">
        <v>791</v>
      </c>
      <c r="I464" t="s">
        <v>70</v>
      </c>
      <c r="J464" s="16">
        <v>40628</v>
      </c>
      <c r="K464" s="14">
        <v>30</v>
      </c>
      <c r="L464" s="14" t="s">
        <v>64</v>
      </c>
      <c r="M464" t="s">
        <v>3</v>
      </c>
      <c r="N464" s="14">
        <v>9.4</v>
      </c>
      <c r="O464" s="14">
        <v>6.6</v>
      </c>
      <c r="AI464" s="17">
        <f t="shared" si="155"/>
        <v>9.4</v>
      </c>
      <c r="AJ464" s="18">
        <f t="shared" si="137"/>
        <v>9.4</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1:53" x14ac:dyDescent="0.25">
      <c r="A465" s="15">
        <v>40609</v>
      </c>
      <c r="B465" s="98" t="s">
        <v>1344</v>
      </c>
      <c r="C465" t="s">
        <v>64</v>
      </c>
      <c r="D465" t="s">
        <v>473</v>
      </c>
      <c r="E465" t="s">
        <v>65</v>
      </c>
      <c r="F465" t="s">
        <v>478</v>
      </c>
      <c r="G465" t="s">
        <v>865</v>
      </c>
      <c r="H465" s="98" t="s">
        <v>1345</v>
      </c>
      <c r="I465" t="s">
        <v>70</v>
      </c>
      <c r="J465" s="16">
        <v>40796</v>
      </c>
      <c r="K465" s="14">
        <v>100</v>
      </c>
      <c r="L465" s="14" t="s">
        <v>65</v>
      </c>
      <c r="M465" t="s">
        <v>3</v>
      </c>
      <c r="N465" s="14">
        <v>22</v>
      </c>
      <c r="O465" s="14">
        <v>29</v>
      </c>
      <c r="AI465" s="17">
        <f t="shared" si="155"/>
        <v>22</v>
      </c>
      <c r="AJ465" s="18">
        <f t="shared" si="137"/>
        <v>22</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1:53" x14ac:dyDescent="0.25">
      <c r="A466" s="15">
        <v>40615</v>
      </c>
      <c r="B466" s="98" t="s">
        <v>1346</v>
      </c>
      <c r="C466" t="s">
        <v>64</v>
      </c>
      <c r="D466" t="s">
        <v>473</v>
      </c>
      <c r="E466" t="s">
        <v>65</v>
      </c>
      <c r="F466" t="s">
        <v>1330</v>
      </c>
      <c r="G466" t="s">
        <v>1010</v>
      </c>
      <c r="H466" s="98" t="s">
        <v>1347</v>
      </c>
      <c r="I466" t="s">
        <v>70</v>
      </c>
      <c r="J466" s="16">
        <v>40651</v>
      </c>
      <c r="K466" s="14">
        <v>20</v>
      </c>
      <c r="L466" s="14" t="s">
        <v>65</v>
      </c>
      <c r="M466" t="s">
        <v>3</v>
      </c>
      <c r="N466" s="14">
        <v>4.4000000000000004</v>
      </c>
      <c r="O466" s="14">
        <v>6.6</v>
      </c>
      <c r="AI466" s="17">
        <f t="shared" si="155"/>
        <v>4.4000000000000004</v>
      </c>
      <c r="AJ466" s="18">
        <f t="shared" si="137"/>
        <v>4.4000000000000004</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1:53" x14ac:dyDescent="0.25">
      <c r="A467" s="15">
        <v>40628</v>
      </c>
      <c r="B467" s="98" t="s">
        <v>1348</v>
      </c>
      <c r="C467" t="s">
        <v>64</v>
      </c>
      <c r="D467" t="s">
        <v>473</v>
      </c>
      <c r="E467" t="s">
        <v>65</v>
      </c>
      <c r="F467" t="s">
        <v>1004</v>
      </c>
      <c r="G467" t="s">
        <v>906</v>
      </c>
      <c r="H467" s="98" t="s">
        <v>964</v>
      </c>
      <c r="I467" t="s">
        <v>70</v>
      </c>
      <c r="J467" s="16">
        <v>40635</v>
      </c>
      <c r="K467" s="14">
        <v>14</v>
      </c>
      <c r="L467" s="14" t="s">
        <v>64</v>
      </c>
      <c r="M467" t="s">
        <v>3</v>
      </c>
      <c r="N467" s="14">
        <v>4.92</v>
      </c>
      <c r="O467" s="14">
        <v>3.08</v>
      </c>
      <c r="AI467" s="17">
        <f t="shared" si="155"/>
        <v>4.92</v>
      </c>
      <c r="AJ467" s="18">
        <f t="shared" si="137"/>
        <v>4.92</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1:53" x14ac:dyDescent="0.25">
      <c r="A468" s="15">
        <v>40629</v>
      </c>
      <c r="B468" s="98" t="s">
        <v>1349</v>
      </c>
      <c r="C468" t="s">
        <v>64</v>
      </c>
      <c r="D468" t="s">
        <v>473</v>
      </c>
      <c r="E468" t="s">
        <v>65</v>
      </c>
      <c r="F468" t="s">
        <v>478</v>
      </c>
      <c r="G468" t="s">
        <v>627</v>
      </c>
      <c r="H468" s="98" t="s">
        <v>1350</v>
      </c>
      <c r="I468" t="s">
        <v>70</v>
      </c>
      <c r="J468" s="16">
        <v>40686</v>
      </c>
      <c r="K468" s="14">
        <v>38</v>
      </c>
      <c r="L468" s="14" t="s">
        <v>64</v>
      </c>
      <c r="M468" t="s">
        <v>3</v>
      </c>
      <c r="N468" s="14">
        <v>11.64</v>
      </c>
      <c r="O468" s="14">
        <v>8.36</v>
      </c>
      <c r="AI468" s="17">
        <f t="shared" si="155"/>
        <v>11.64</v>
      </c>
      <c r="AJ468" s="18">
        <f t="shared" si="137"/>
        <v>11.64</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1:53" x14ac:dyDescent="0.25">
      <c r="A469" s="15">
        <v>40634</v>
      </c>
      <c r="B469" s="98" t="s">
        <v>1351</v>
      </c>
      <c r="C469" t="s">
        <v>64</v>
      </c>
      <c r="D469" t="s">
        <v>473</v>
      </c>
      <c r="E469" t="s">
        <v>65</v>
      </c>
      <c r="F469" t="s">
        <v>585</v>
      </c>
      <c r="G469" t="s">
        <v>715</v>
      </c>
      <c r="H469" s="98" t="s">
        <v>1352</v>
      </c>
      <c r="I469" t="s">
        <v>70</v>
      </c>
      <c r="J469" s="16">
        <v>40663</v>
      </c>
      <c r="K469" s="14">
        <v>3</v>
      </c>
      <c r="L469" s="14" t="s">
        <v>64</v>
      </c>
      <c r="M469" t="s">
        <v>4</v>
      </c>
      <c r="N469" s="14">
        <v>1.78</v>
      </c>
      <c r="O469" s="14">
        <v>0.72</v>
      </c>
      <c r="AI469" s="17">
        <f t="shared" si="155"/>
        <v>1.78</v>
      </c>
      <c r="AJ469" s="18">
        <f t="shared" si="137"/>
        <v>1.78</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1:53" x14ac:dyDescent="0.25">
      <c r="A470" s="15">
        <v>40635</v>
      </c>
      <c r="B470" s="98" t="s">
        <v>1353</v>
      </c>
      <c r="C470" t="s">
        <v>64</v>
      </c>
      <c r="D470" t="s">
        <v>473</v>
      </c>
      <c r="E470" t="s">
        <v>65</v>
      </c>
      <c r="F470" t="s">
        <v>1004</v>
      </c>
      <c r="G470" t="s">
        <v>906</v>
      </c>
      <c r="H470" s="98" t="s">
        <v>1354</v>
      </c>
      <c r="I470" t="s">
        <v>70</v>
      </c>
      <c r="J470" s="16">
        <v>40638</v>
      </c>
      <c r="K470" s="14">
        <v>7</v>
      </c>
      <c r="L470" s="14" t="s">
        <v>64</v>
      </c>
      <c r="M470" t="s">
        <v>4</v>
      </c>
      <c r="N470" s="14">
        <v>2.82</v>
      </c>
      <c r="O470" s="14">
        <v>1.68</v>
      </c>
      <c r="AI470" s="17">
        <f t="shared" si="155"/>
        <v>2.82</v>
      </c>
      <c r="AJ470" s="18">
        <f t="shared" si="137"/>
        <v>2.82</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1:53" x14ac:dyDescent="0.25">
      <c r="A471" s="15">
        <v>40637</v>
      </c>
      <c r="B471" s="98" t="s">
        <v>1355</v>
      </c>
      <c r="C471" t="s">
        <v>64</v>
      </c>
      <c r="D471" t="s">
        <v>473</v>
      </c>
      <c r="E471" t="s">
        <v>65</v>
      </c>
      <c r="F471" t="s">
        <v>823</v>
      </c>
      <c r="G471" t="s">
        <v>627</v>
      </c>
      <c r="H471" s="98" t="s">
        <v>791</v>
      </c>
      <c r="I471" t="s">
        <v>70</v>
      </c>
      <c r="J471" s="16">
        <v>40840</v>
      </c>
      <c r="K471" s="14">
        <v>59</v>
      </c>
      <c r="L471" s="14" t="s">
        <v>65</v>
      </c>
      <c r="M471" t="s">
        <v>3</v>
      </c>
      <c r="N471" s="14">
        <v>12.98</v>
      </c>
      <c r="O471" s="14">
        <v>17.52</v>
      </c>
      <c r="AI471" s="17">
        <f t="shared" si="155"/>
        <v>12.98</v>
      </c>
      <c r="AJ471" s="18">
        <f t="shared" si="137"/>
        <v>12.98</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1:53" x14ac:dyDescent="0.25">
      <c r="A472" s="15">
        <v>40637</v>
      </c>
      <c r="B472" s="98" t="s">
        <v>1356</v>
      </c>
      <c r="C472" t="s">
        <v>64</v>
      </c>
      <c r="D472" t="s">
        <v>473</v>
      </c>
      <c r="E472" t="s">
        <v>65</v>
      </c>
      <c r="F472" t="s">
        <v>539</v>
      </c>
      <c r="G472" t="s">
        <v>548</v>
      </c>
      <c r="H472" s="98" t="s">
        <v>1357</v>
      </c>
      <c r="I472" t="s">
        <v>70</v>
      </c>
      <c r="J472" s="16">
        <v>40637</v>
      </c>
      <c r="K472" s="14">
        <v>15</v>
      </c>
      <c r="L472" s="14" t="s">
        <v>64</v>
      </c>
      <c r="M472" t="s">
        <v>4</v>
      </c>
      <c r="N472" s="14">
        <v>4.9000000000000004</v>
      </c>
      <c r="O472" s="14">
        <v>3.6</v>
      </c>
      <c r="AI472" s="17">
        <f t="shared" si="155"/>
        <v>4.9000000000000004</v>
      </c>
      <c r="AJ472" s="18">
        <f t="shared" si="137"/>
        <v>4.9000000000000004</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1:53" x14ac:dyDescent="0.25">
      <c r="A473" s="15">
        <v>40649</v>
      </c>
      <c r="B473" s="98" t="s">
        <v>1358</v>
      </c>
      <c r="C473" t="s">
        <v>64</v>
      </c>
      <c r="D473" t="s">
        <v>473</v>
      </c>
      <c r="E473" t="s">
        <v>65</v>
      </c>
      <c r="F473" t="s">
        <v>1099</v>
      </c>
      <c r="G473" t="s">
        <v>906</v>
      </c>
      <c r="H473" s="98" t="s">
        <v>1153</v>
      </c>
      <c r="I473" t="s">
        <v>70</v>
      </c>
      <c r="J473" s="16">
        <v>40672</v>
      </c>
      <c r="K473" s="14">
        <v>10</v>
      </c>
      <c r="L473" s="14" t="s">
        <v>64</v>
      </c>
      <c r="M473" t="s">
        <v>3</v>
      </c>
      <c r="N473" s="14">
        <v>3.8</v>
      </c>
      <c r="O473" s="14">
        <v>2.2000000000000002</v>
      </c>
      <c r="AI473" s="17">
        <f t="shared" si="155"/>
        <v>3.8</v>
      </c>
      <c r="AJ473" s="18">
        <f t="shared" si="137"/>
        <v>3.8</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1:53" x14ac:dyDescent="0.25">
      <c r="A474" s="15">
        <v>40649</v>
      </c>
      <c r="B474" s="98" t="s">
        <v>1359</v>
      </c>
      <c r="C474" t="s">
        <v>64</v>
      </c>
      <c r="D474" t="s">
        <v>473</v>
      </c>
      <c r="E474" t="s">
        <v>65</v>
      </c>
      <c r="F474" t="s">
        <v>1004</v>
      </c>
      <c r="G474" t="s">
        <v>906</v>
      </c>
      <c r="H474" s="98" t="s">
        <v>957</v>
      </c>
      <c r="I474" t="s">
        <v>70</v>
      </c>
      <c r="J474" s="16">
        <v>40661</v>
      </c>
      <c r="K474" s="14">
        <v>10</v>
      </c>
      <c r="L474" s="14" t="s">
        <v>64</v>
      </c>
      <c r="M474" t="s">
        <v>3</v>
      </c>
      <c r="N474" s="14">
        <v>3.8</v>
      </c>
      <c r="O474" s="14">
        <v>2.2000000000000002</v>
      </c>
      <c r="AI474" s="17">
        <f t="shared" si="155"/>
        <v>3.8</v>
      </c>
      <c r="AJ474" s="18">
        <f t="shared" si="137"/>
        <v>3.8</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1:53" x14ac:dyDescent="0.25">
      <c r="A475" s="15">
        <v>40672</v>
      </c>
      <c r="B475" s="98" t="s">
        <v>1360</v>
      </c>
      <c r="C475" t="s">
        <v>64</v>
      </c>
      <c r="D475" t="s">
        <v>473</v>
      </c>
      <c r="E475" t="s">
        <v>65</v>
      </c>
      <c r="F475" t="s">
        <v>1004</v>
      </c>
      <c r="G475" t="s">
        <v>906</v>
      </c>
      <c r="H475" s="98" t="s">
        <v>957</v>
      </c>
      <c r="I475" t="s">
        <v>70</v>
      </c>
      <c r="J475" s="16">
        <v>40714</v>
      </c>
      <c r="K475" s="14">
        <v>12</v>
      </c>
      <c r="L475" s="14" t="s">
        <v>65</v>
      </c>
      <c r="M475" t="s">
        <v>4</v>
      </c>
      <c r="N475" s="14">
        <v>2.88</v>
      </c>
      <c r="O475" s="14">
        <v>4.12</v>
      </c>
      <c r="AI475" s="17">
        <f t="shared" si="155"/>
        <v>2.88</v>
      </c>
      <c r="AJ475" s="18">
        <f t="shared" si="137"/>
        <v>2.88</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1:53" x14ac:dyDescent="0.25">
      <c r="A476" s="15">
        <v>40677</v>
      </c>
      <c r="B476" s="98" t="s">
        <v>1361</v>
      </c>
      <c r="C476" t="s">
        <v>64</v>
      </c>
      <c r="D476" t="s">
        <v>473</v>
      </c>
      <c r="E476" t="s">
        <v>65</v>
      </c>
      <c r="F476" t="s">
        <v>1282</v>
      </c>
      <c r="G476" t="s">
        <v>906</v>
      </c>
      <c r="H476" s="98" t="s">
        <v>1362</v>
      </c>
      <c r="I476" t="s">
        <v>70</v>
      </c>
      <c r="J476" s="16">
        <v>40769</v>
      </c>
      <c r="K476" s="14">
        <v>26</v>
      </c>
      <c r="L476" s="14" t="s">
        <v>65</v>
      </c>
      <c r="M476" t="s">
        <v>4</v>
      </c>
      <c r="N476" s="14">
        <v>6.24</v>
      </c>
      <c r="O476" s="14">
        <v>7.76</v>
      </c>
      <c r="AI476" s="17">
        <f t="shared" si="155"/>
        <v>6.24</v>
      </c>
      <c r="AJ476" s="18">
        <f t="shared" si="137"/>
        <v>6.24</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1:53" x14ac:dyDescent="0.25">
      <c r="A477" s="15">
        <v>40677</v>
      </c>
      <c r="B477" s="98" t="s">
        <v>1363</v>
      </c>
      <c r="C477" t="s">
        <v>64</v>
      </c>
      <c r="D477" t="s">
        <v>473</v>
      </c>
      <c r="E477" t="s">
        <v>65</v>
      </c>
      <c r="F477" t="s">
        <v>1099</v>
      </c>
      <c r="G477" t="s">
        <v>906</v>
      </c>
      <c r="H477" s="98" t="s">
        <v>1364</v>
      </c>
      <c r="I477" t="s">
        <v>70</v>
      </c>
      <c r="J477" s="16">
        <v>40769</v>
      </c>
      <c r="K477" s="14">
        <v>25</v>
      </c>
      <c r="L477" s="14" t="s">
        <v>552</v>
      </c>
      <c r="M477" t="s">
        <v>5</v>
      </c>
      <c r="N477" s="14">
        <v>6.25</v>
      </c>
      <c r="O477" s="14">
        <v>6.25</v>
      </c>
      <c r="AI477" s="17">
        <f t="shared" si="155"/>
        <v>6.25</v>
      </c>
      <c r="AJ477" s="18">
        <f t="shared" si="137"/>
        <v>6.25</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1:53" x14ac:dyDescent="0.25">
      <c r="A478" s="15">
        <v>40713</v>
      </c>
      <c r="B478" s="98" t="s">
        <v>1365</v>
      </c>
      <c r="C478" t="s">
        <v>64</v>
      </c>
      <c r="D478" t="s">
        <v>473</v>
      </c>
      <c r="E478" t="s">
        <v>65</v>
      </c>
      <c r="F478" t="s">
        <v>1070</v>
      </c>
      <c r="G478" t="s">
        <v>484</v>
      </c>
      <c r="H478" s="98" t="s">
        <v>1366</v>
      </c>
      <c r="I478" t="s">
        <v>70</v>
      </c>
      <c r="J478" s="16">
        <v>40791</v>
      </c>
      <c r="K478" s="14">
        <v>37</v>
      </c>
      <c r="L478" s="14" t="s">
        <v>552</v>
      </c>
      <c r="M478" t="s">
        <v>5</v>
      </c>
      <c r="N478" s="14">
        <v>9.25</v>
      </c>
      <c r="O478" s="14">
        <v>9.25</v>
      </c>
      <c r="AI478" s="17">
        <f t="shared" si="155"/>
        <v>9.25</v>
      </c>
      <c r="AJ478" s="18">
        <f t="shared" si="137"/>
        <v>9.25</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1:53" x14ac:dyDescent="0.25">
      <c r="A479" s="15">
        <v>40713</v>
      </c>
      <c r="B479" s="98" t="s">
        <v>1367</v>
      </c>
      <c r="C479" t="s">
        <v>64</v>
      </c>
      <c r="D479" t="s">
        <v>473</v>
      </c>
      <c r="E479" t="s">
        <v>65</v>
      </c>
      <c r="F479" t="s">
        <v>1004</v>
      </c>
      <c r="G479" t="s">
        <v>906</v>
      </c>
      <c r="H479" s="98" t="s">
        <v>1368</v>
      </c>
      <c r="I479" t="s">
        <v>70</v>
      </c>
      <c r="J479" s="16">
        <v>40769</v>
      </c>
      <c r="K479" s="14">
        <v>17</v>
      </c>
      <c r="L479" s="14" t="s">
        <v>65</v>
      </c>
      <c r="M479" t="s">
        <v>4</v>
      </c>
      <c r="N479" s="14">
        <v>4.08</v>
      </c>
      <c r="O479" s="14">
        <v>5.42</v>
      </c>
      <c r="AI479" s="17">
        <f t="shared" si="155"/>
        <v>4.08</v>
      </c>
      <c r="AJ479" s="18">
        <f t="shared" si="137"/>
        <v>4.08</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1:53" x14ac:dyDescent="0.25">
      <c r="A480" s="15">
        <v>40756</v>
      </c>
      <c r="B480" s="98" t="s">
        <v>1369</v>
      </c>
      <c r="C480" t="s">
        <v>64</v>
      </c>
      <c r="D480" t="s">
        <v>473</v>
      </c>
      <c r="E480" t="s">
        <v>65</v>
      </c>
      <c r="F480" t="s">
        <v>478</v>
      </c>
      <c r="G480" t="s">
        <v>627</v>
      </c>
      <c r="H480" t="s">
        <v>1370</v>
      </c>
      <c r="I480" t="s">
        <v>84</v>
      </c>
      <c r="J480" s="16">
        <v>40806</v>
      </c>
      <c r="K480" s="14">
        <v>16</v>
      </c>
      <c r="L480" s="14" t="s">
        <v>65</v>
      </c>
      <c r="M480" t="s">
        <v>3</v>
      </c>
      <c r="N480" s="14">
        <v>3.52</v>
      </c>
      <c r="O480" s="14">
        <v>5.48</v>
      </c>
      <c r="P480" t="s">
        <v>64</v>
      </c>
      <c r="Q480" t="s">
        <v>1181</v>
      </c>
      <c r="R480" t="s">
        <v>65</v>
      </c>
      <c r="S480" t="s">
        <v>585</v>
      </c>
      <c r="AI480" s="17">
        <f t="shared" si="155"/>
        <v>3.52</v>
      </c>
      <c r="AJ480" s="18">
        <f t="shared" si="137"/>
        <v>3.52</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1:53" x14ac:dyDescent="0.25">
      <c r="A481" s="15">
        <v>40769</v>
      </c>
      <c r="B481" s="98" t="s">
        <v>1371</v>
      </c>
      <c r="C481" t="s">
        <v>64</v>
      </c>
      <c r="D481" t="s">
        <v>473</v>
      </c>
      <c r="E481" t="s">
        <v>65</v>
      </c>
      <c r="F481" t="s">
        <v>1282</v>
      </c>
      <c r="G481" t="s">
        <v>906</v>
      </c>
      <c r="H481" s="98" t="s">
        <v>966</v>
      </c>
      <c r="I481" t="s">
        <v>70</v>
      </c>
      <c r="J481" s="16">
        <v>40781</v>
      </c>
      <c r="K481" s="14">
        <v>12</v>
      </c>
      <c r="L481" s="14" t="s">
        <v>552</v>
      </c>
      <c r="M481" t="s">
        <v>5</v>
      </c>
      <c r="N481" s="14">
        <v>3</v>
      </c>
      <c r="O481" s="14">
        <v>3</v>
      </c>
      <c r="AI481" s="17">
        <f t="shared" si="155"/>
        <v>3</v>
      </c>
      <c r="AJ481" s="18">
        <f t="shared" si="137"/>
        <v>3</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1:53" x14ac:dyDescent="0.25">
      <c r="A482" s="15">
        <v>40769</v>
      </c>
      <c r="B482" s="98" t="s">
        <v>1372</v>
      </c>
      <c r="C482" t="s">
        <v>64</v>
      </c>
      <c r="D482" t="s">
        <v>473</v>
      </c>
      <c r="E482" t="s">
        <v>65</v>
      </c>
      <c r="F482" t="s">
        <v>1099</v>
      </c>
      <c r="G482" t="s">
        <v>906</v>
      </c>
      <c r="H482" s="98" t="s">
        <v>966</v>
      </c>
      <c r="I482" t="s">
        <v>70</v>
      </c>
      <c r="J482" s="16">
        <v>40776</v>
      </c>
      <c r="K482" s="14">
        <v>12</v>
      </c>
      <c r="L482" s="14" t="s">
        <v>64</v>
      </c>
      <c r="M482" t="s">
        <v>3</v>
      </c>
      <c r="N482" s="14">
        <v>4.3600000000000003</v>
      </c>
      <c r="O482" s="14">
        <v>2.64</v>
      </c>
      <c r="AI482" s="17">
        <f t="shared" si="155"/>
        <v>4.3600000000000003</v>
      </c>
      <c r="AJ482" s="18">
        <f t="shared" si="137"/>
        <v>4.3600000000000003</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1:53" x14ac:dyDescent="0.25">
      <c r="A483" s="15">
        <v>40769</v>
      </c>
      <c r="B483" s="98" t="s">
        <v>1373</v>
      </c>
      <c r="C483" t="s">
        <v>64</v>
      </c>
      <c r="D483" t="s">
        <v>473</v>
      </c>
      <c r="E483" t="s">
        <v>65</v>
      </c>
      <c r="F483" t="s">
        <v>1099</v>
      </c>
      <c r="G483" t="s">
        <v>906</v>
      </c>
      <c r="H483" s="98" t="s">
        <v>1308</v>
      </c>
      <c r="I483" t="s">
        <v>70</v>
      </c>
      <c r="J483" s="16">
        <v>40785</v>
      </c>
      <c r="K483" s="14">
        <v>15</v>
      </c>
      <c r="L483" s="14" t="s">
        <v>65</v>
      </c>
      <c r="M483" t="s">
        <v>3</v>
      </c>
      <c r="N483" s="14">
        <v>3.3</v>
      </c>
      <c r="O483" s="14">
        <v>5.2</v>
      </c>
      <c r="AI483" s="17">
        <f t="shared" si="155"/>
        <v>3.3</v>
      </c>
      <c r="AJ483" s="18">
        <f t="shared" si="137"/>
        <v>3.3</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1:53" x14ac:dyDescent="0.25">
      <c r="A484" s="15">
        <v>40769</v>
      </c>
      <c r="B484" s="98" t="s">
        <v>1374</v>
      </c>
      <c r="C484" t="s">
        <v>64</v>
      </c>
      <c r="D484" t="s">
        <v>473</v>
      </c>
      <c r="E484" t="s">
        <v>65</v>
      </c>
      <c r="F484" t="s">
        <v>1004</v>
      </c>
      <c r="G484" t="s">
        <v>906</v>
      </c>
      <c r="H484" s="98" t="s">
        <v>984</v>
      </c>
      <c r="I484" t="s">
        <v>70</v>
      </c>
      <c r="J484" s="16">
        <v>40811</v>
      </c>
      <c r="K484" s="14">
        <v>12</v>
      </c>
      <c r="L484" s="14" t="s">
        <v>65</v>
      </c>
      <c r="M484" t="s">
        <v>4</v>
      </c>
      <c r="N484" s="14">
        <v>2.88</v>
      </c>
      <c r="O484" s="14">
        <v>4.12</v>
      </c>
      <c r="AI484" s="17">
        <f t="shared" si="155"/>
        <v>2.88</v>
      </c>
      <c r="AJ484" s="18">
        <f t="shared" si="137"/>
        <v>2.88</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1:53" x14ac:dyDescent="0.25">
      <c r="A485" s="15">
        <v>40776</v>
      </c>
      <c r="B485" s="98" t="s">
        <v>1375</v>
      </c>
      <c r="C485" t="s">
        <v>64</v>
      </c>
      <c r="D485" t="s">
        <v>473</v>
      </c>
      <c r="E485" t="s">
        <v>65</v>
      </c>
      <c r="F485" t="s">
        <v>1099</v>
      </c>
      <c r="G485" t="s">
        <v>906</v>
      </c>
      <c r="H485" s="98" t="s">
        <v>998</v>
      </c>
      <c r="I485" t="s">
        <v>70</v>
      </c>
      <c r="J485" s="16">
        <v>40791</v>
      </c>
      <c r="K485" s="14">
        <v>15</v>
      </c>
      <c r="L485" s="14" t="s">
        <v>552</v>
      </c>
      <c r="M485" t="s">
        <v>5</v>
      </c>
      <c r="N485" s="14">
        <v>3.75</v>
      </c>
      <c r="O485" s="14">
        <v>3.75</v>
      </c>
      <c r="AI485" s="17">
        <f t="shared" si="155"/>
        <v>3.75</v>
      </c>
      <c r="AJ485" s="18">
        <f t="shared" si="137"/>
        <v>3.75</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1:53" x14ac:dyDescent="0.25">
      <c r="A486" s="15">
        <v>40782</v>
      </c>
      <c r="B486" s="98" t="s">
        <v>1376</v>
      </c>
      <c r="C486" t="s">
        <v>64</v>
      </c>
      <c r="D486" t="s">
        <v>473</v>
      </c>
      <c r="E486" t="s">
        <v>65</v>
      </c>
      <c r="F486" t="s">
        <v>1282</v>
      </c>
      <c r="G486" t="s">
        <v>906</v>
      </c>
      <c r="H486" s="98" t="s">
        <v>964</v>
      </c>
      <c r="I486" t="s">
        <v>70</v>
      </c>
      <c r="J486" s="16">
        <v>40811</v>
      </c>
      <c r="K486" s="14">
        <v>15</v>
      </c>
      <c r="L486" s="14" t="s">
        <v>552</v>
      </c>
      <c r="M486" t="s">
        <v>5</v>
      </c>
      <c r="N486" s="14">
        <v>3.75</v>
      </c>
      <c r="O486" s="14">
        <v>3.75</v>
      </c>
      <c r="AI486" s="17">
        <f t="shared" si="155"/>
        <v>3.75</v>
      </c>
      <c r="AJ486" s="18">
        <f t="shared" si="137"/>
        <v>3.75</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1:53" x14ac:dyDescent="0.25">
      <c r="A487" s="15">
        <v>40785</v>
      </c>
      <c r="B487" s="98" t="s">
        <v>1377</v>
      </c>
      <c r="C487" t="s">
        <v>64</v>
      </c>
      <c r="D487" t="s">
        <v>473</v>
      </c>
      <c r="E487" t="s">
        <v>65</v>
      </c>
      <c r="F487" t="s">
        <v>1099</v>
      </c>
      <c r="G487" t="s">
        <v>906</v>
      </c>
      <c r="H487" s="98" t="s">
        <v>1378</v>
      </c>
      <c r="I487" t="s">
        <v>70</v>
      </c>
      <c r="J487" s="16">
        <v>40858</v>
      </c>
      <c r="K487" s="14">
        <v>30</v>
      </c>
      <c r="L487" s="14" t="s">
        <v>65</v>
      </c>
      <c r="M487" t="s">
        <v>3</v>
      </c>
      <c r="N487" s="14">
        <v>6.6</v>
      </c>
      <c r="O487" s="14">
        <v>9.4</v>
      </c>
      <c r="AI487" s="17">
        <f t="shared" si="155"/>
        <v>6.6</v>
      </c>
      <c r="AJ487" s="18">
        <f t="shared" si="137"/>
        <v>6.6</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1:53" x14ac:dyDescent="0.25">
      <c r="A488" s="15">
        <v>40791</v>
      </c>
      <c r="B488" s="98" t="s">
        <v>1379</v>
      </c>
      <c r="C488" t="s">
        <v>64</v>
      </c>
      <c r="D488" t="s">
        <v>473</v>
      </c>
      <c r="E488" t="s">
        <v>65</v>
      </c>
      <c r="F488" t="s">
        <v>1070</v>
      </c>
      <c r="G488" t="s">
        <v>715</v>
      </c>
      <c r="H488" s="98" t="s">
        <v>1380</v>
      </c>
      <c r="I488" t="s">
        <v>70</v>
      </c>
      <c r="J488" s="16">
        <v>40881</v>
      </c>
      <c r="K488" s="14">
        <v>30</v>
      </c>
      <c r="L488" s="14" t="s">
        <v>64</v>
      </c>
      <c r="M488" t="s">
        <v>3</v>
      </c>
      <c r="N488" s="14">
        <v>9.4</v>
      </c>
      <c r="O488" s="14">
        <v>6.6</v>
      </c>
      <c r="AI488" s="17">
        <f t="shared" si="155"/>
        <v>9.4</v>
      </c>
      <c r="AJ488" s="18">
        <f t="shared" si="137"/>
        <v>9.4</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1:53" x14ac:dyDescent="0.25">
      <c r="A489" s="15">
        <v>40791</v>
      </c>
      <c r="B489" s="98" t="s">
        <v>1381</v>
      </c>
      <c r="C489" t="s">
        <v>64</v>
      </c>
      <c r="D489" t="s">
        <v>473</v>
      </c>
      <c r="E489" t="s">
        <v>65</v>
      </c>
      <c r="F489" t="s">
        <v>1099</v>
      </c>
      <c r="G489" t="s">
        <v>906</v>
      </c>
      <c r="H489" s="98" t="s">
        <v>1354</v>
      </c>
      <c r="I489" t="s">
        <v>70</v>
      </c>
      <c r="J489" s="16">
        <v>40817</v>
      </c>
      <c r="K489" s="14">
        <v>9</v>
      </c>
      <c r="L489" s="14" t="s">
        <v>552</v>
      </c>
      <c r="M489" t="s">
        <v>5</v>
      </c>
      <c r="N489" s="14">
        <v>2.25</v>
      </c>
      <c r="O489" s="14">
        <v>2.25</v>
      </c>
      <c r="AI489" s="17">
        <f t="shared" si="155"/>
        <v>2.25</v>
      </c>
      <c r="AJ489" s="18">
        <f t="shared" si="137"/>
        <v>2.25</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1:53" x14ac:dyDescent="0.25">
      <c r="A490" s="15">
        <v>40792</v>
      </c>
      <c r="B490" s="98" t="s">
        <v>1382</v>
      </c>
      <c r="C490" t="s">
        <v>64</v>
      </c>
      <c r="D490" t="s">
        <v>473</v>
      </c>
      <c r="E490" t="s">
        <v>65</v>
      </c>
      <c r="F490" t="s">
        <v>478</v>
      </c>
      <c r="G490" t="s">
        <v>627</v>
      </c>
      <c r="H490" s="98" t="s">
        <v>919</v>
      </c>
      <c r="I490" t="s">
        <v>70</v>
      </c>
      <c r="J490" s="16">
        <v>40832</v>
      </c>
      <c r="K490" s="14">
        <v>60</v>
      </c>
      <c r="L490" s="14" t="s">
        <v>65</v>
      </c>
      <c r="M490" t="s">
        <v>3</v>
      </c>
      <c r="N490" s="14">
        <v>13.2</v>
      </c>
      <c r="O490" s="14">
        <v>17.8</v>
      </c>
      <c r="AI490" s="17">
        <f t="shared" si="155"/>
        <v>13.2</v>
      </c>
      <c r="AJ490" s="18">
        <f t="shared" si="137"/>
        <v>13.2</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1:53" x14ac:dyDescent="0.25">
      <c r="A491" s="15">
        <v>40811</v>
      </c>
      <c r="B491" s="98" t="s">
        <v>1383</v>
      </c>
      <c r="C491" t="s">
        <v>64</v>
      </c>
      <c r="D491" t="s">
        <v>473</v>
      </c>
      <c r="E491" t="s">
        <v>65</v>
      </c>
      <c r="F491" t="s">
        <v>1004</v>
      </c>
      <c r="G491" t="s">
        <v>906</v>
      </c>
      <c r="H491" s="98" t="s">
        <v>1025</v>
      </c>
      <c r="I491" t="s">
        <v>70</v>
      </c>
      <c r="J491" s="16">
        <v>40811</v>
      </c>
      <c r="K491" s="14">
        <v>16</v>
      </c>
      <c r="L491" s="14" t="s">
        <v>65</v>
      </c>
      <c r="M491" t="s">
        <v>4</v>
      </c>
      <c r="N491" s="14">
        <v>3.84</v>
      </c>
      <c r="O491" s="14">
        <v>5.16</v>
      </c>
      <c r="AI491" s="17">
        <f t="shared" si="155"/>
        <v>3.84</v>
      </c>
      <c r="AJ491" s="18">
        <f t="shared" si="137"/>
        <v>3.84</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1:53" x14ac:dyDescent="0.25">
      <c r="A492" s="15">
        <v>40811</v>
      </c>
      <c r="B492" s="98" t="s">
        <v>1384</v>
      </c>
      <c r="C492" t="s">
        <v>64</v>
      </c>
      <c r="D492" t="s">
        <v>473</v>
      </c>
      <c r="E492" t="s">
        <v>65</v>
      </c>
      <c r="F492" t="s">
        <v>1004</v>
      </c>
      <c r="G492" t="s">
        <v>906</v>
      </c>
      <c r="H492" s="98" t="s">
        <v>1325</v>
      </c>
      <c r="I492" t="s">
        <v>70</v>
      </c>
      <c r="J492" s="16">
        <v>40846</v>
      </c>
      <c r="K492" s="14">
        <v>17</v>
      </c>
      <c r="L492" s="14" t="s">
        <v>64</v>
      </c>
      <c r="M492" t="s">
        <v>4</v>
      </c>
      <c r="N492" s="14">
        <v>5.42</v>
      </c>
      <c r="O492" s="14">
        <v>4.08</v>
      </c>
      <c r="AI492" s="17">
        <f t="shared" si="155"/>
        <v>5.42</v>
      </c>
      <c r="AJ492" s="18">
        <f t="shared" si="137"/>
        <v>5.42</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1:53" x14ac:dyDescent="0.25">
      <c r="A493" s="15">
        <v>40817</v>
      </c>
      <c r="B493" s="98" t="s">
        <v>1385</v>
      </c>
      <c r="C493" t="s">
        <v>64</v>
      </c>
      <c r="D493" t="s">
        <v>473</v>
      </c>
      <c r="E493" t="s">
        <v>65</v>
      </c>
      <c r="F493" t="s">
        <v>1099</v>
      </c>
      <c r="G493" t="s">
        <v>906</v>
      </c>
      <c r="H493" s="98" t="s">
        <v>984</v>
      </c>
      <c r="I493" t="s">
        <v>70</v>
      </c>
      <c r="J493" s="16">
        <v>40846</v>
      </c>
      <c r="K493" s="14">
        <v>12</v>
      </c>
      <c r="L493" s="14" t="s">
        <v>64</v>
      </c>
      <c r="M493" t="s">
        <v>4</v>
      </c>
      <c r="N493" s="14">
        <v>4.12</v>
      </c>
      <c r="O493" s="14">
        <v>2.88</v>
      </c>
      <c r="AI493" s="17">
        <f t="shared" si="155"/>
        <v>4.12</v>
      </c>
      <c r="AJ493" s="18">
        <f t="shared" si="137"/>
        <v>4.12</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1:53" x14ac:dyDescent="0.25">
      <c r="A494" s="15">
        <v>40818</v>
      </c>
      <c r="B494" s="98" t="s">
        <v>1386</v>
      </c>
      <c r="C494" t="s">
        <v>64</v>
      </c>
      <c r="D494" t="s">
        <v>473</v>
      </c>
      <c r="E494" t="s">
        <v>65</v>
      </c>
      <c r="F494" t="s">
        <v>1282</v>
      </c>
      <c r="G494" t="s">
        <v>906</v>
      </c>
      <c r="H494" s="98" t="s">
        <v>968</v>
      </c>
      <c r="I494" t="s">
        <v>70</v>
      </c>
      <c r="J494" s="16">
        <v>40826</v>
      </c>
      <c r="K494" s="14">
        <v>8</v>
      </c>
      <c r="L494" s="14" t="s">
        <v>65</v>
      </c>
      <c r="M494" t="s">
        <v>4</v>
      </c>
      <c r="N494" s="14">
        <v>1.92</v>
      </c>
      <c r="O494" s="14">
        <v>3.08</v>
      </c>
      <c r="AI494" s="17">
        <f t="shared" si="155"/>
        <v>1.92</v>
      </c>
      <c r="AJ494" s="18">
        <f t="shared" si="137"/>
        <v>1.92</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1:53" x14ac:dyDescent="0.25">
      <c r="A495" s="15">
        <v>40818</v>
      </c>
      <c r="B495" s="98" t="s">
        <v>1387</v>
      </c>
      <c r="C495" t="s">
        <v>64</v>
      </c>
      <c r="D495" t="s">
        <v>473</v>
      </c>
      <c r="E495" t="s">
        <v>65</v>
      </c>
      <c r="F495" t="s">
        <v>1330</v>
      </c>
      <c r="G495" t="s">
        <v>882</v>
      </c>
      <c r="H495" s="98" t="s">
        <v>883</v>
      </c>
      <c r="I495" t="s">
        <v>70</v>
      </c>
      <c r="J495" s="16">
        <v>40866</v>
      </c>
      <c r="K495" s="14">
        <v>31</v>
      </c>
      <c r="L495" s="14" t="s">
        <v>65</v>
      </c>
      <c r="M495" t="s">
        <v>4</v>
      </c>
      <c r="N495" s="14">
        <v>7.44</v>
      </c>
      <c r="O495" s="14">
        <v>9.06</v>
      </c>
      <c r="AI495" s="17">
        <f t="shared" si="155"/>
        <v>7.44</v>
      </c>
      <c r="AJ495" s="18">
        <f t="shared" si="137"/>
        <v>7.44</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1:53" x14ac:dyDescent="0.25">
      <c r="A496" s="15">
        <v>40832</v>
      </c>
      <c r="B496" s="98" t="s">
        <v>1388</v>
      </c>
      <c r="C496" t="s">
        <v>64</v>
      </c>
      <c r="D496" t="s">
        <v>473</v>
      </c>
      <c r="E496" t="s">
        <v>65</v>
      </c>
      <c r="F496" t="s">
        <v>478</v>
      </c>
      <c r="G496" t="s">
        <v>1162</v>
      </c>
      <c r="H496" s="98" t="s">
        <v>1165</v>
      </c>
      <c r="I496" t="s">
        <v>70</v>
      </c>
      <c r="J496" s="16">
        <v>40880</v>
      </c>
      <c r="K496" s="14">
        <v>38</v>
      </c>
      <c r="L496" s="14" t="s">
        <v>64</v>
      </c>
      <c r="M496" t="s">
        <v>3</v>
      </c>
      <c r="N496" s="14">
        <v>11.64</v>
      </c>
      <c r="O496" s="14">
        <v>8.36</v>
      </c>
      <c r="AI496" s="17">
        <f t="shared" si="155"/>
        <v>11.64</v>
      </c>
      <c r="AJ496" s="18">
        <f t="shared" si="137"/>
        <v>11.64</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1:53" x14ac:dyDescent="0.25">
      <c r="A497" s="15">
        <v>40838</v>
      </c>
      <c r="B497" s="98" t="s">
        <v>1389</v>
      </c>
      <c r="C497" t="s">
        <v>64</v>
      </c>
      <c r="D497" t="s">
        <v>473</v>
      </c>
      <c r="E497" t="s">
        <v>65</v>
      </c>
      <c r="F497" t="s">
        <v>970</v>
      </c>
      <c r="G497" t="s">
        <v>906</v>
      </c>
      <c r="H497" s="98" t="s">
        <v>984</v>
      </c>
      <c r="I497" t="s">
        <v>70</v>
      </c>
      <c r="J497" s="16">
        <v>40936</v>
      </c>
      <c r="K497" s="14">
        <v>10</v>
      </c>
      <c r="L497" s="14" t="s">
        <v>65</v>
      </c>
      <c r="M497" t="s">
        <v>3</v>
      </c>
      <c r="N497" s="14">
        <v>2.2000000000000002</v>
      </c>
      <c r="O497" s="14">
        <v>3.8</v>
      </c>
      <c r="AI497" s="17">
        <f t="shared" si="155"/>
        <v>2.2000000000000002</v>
      </c>
      <c r="AJ497" s="18">
        <f t="shared" si="137"/>
        <v>2.2000000000000002</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1:53" x14ac:dyDescent="0.25">
      <c r="A498" s="15">
        <v>40848</v>
      </c>
      <c r="B498" s="98" t="s">
        <v>1390</v>
      </c>
      <c r="C498" t="s">
        <v>64</v>
      </c>
      <c r="D498" t="s">
        <v>473</v>
      </c>
      <c r="E498" t="s">
        <v>65</v>
      </c>
      <c r="F498" t="s">
        <v>478</v>
      </c>
      <c r="G498" t="s">
        <v>906</v>
      </c>
      <c r="H498" s="98" t="s">
        <v>1391</v>
      </c>
      <c r="I498" t="s">
        <v>84</v>
      </c>
      <c r="J498" s="16">
        <v>41188</v>
      </c>
      <c r="K498" s="14">
        <v>21</v>
      </c>
      <c r="L498" s="14" t="s">
        <v>65</v>
      </c>
      <c r="M498" t="s">
        <v>4</v>
      </c>
      <c r="N498" s="14">
        <v>5.04</v>
      </c>
      <c r="O498" s="14">
        <v>6.46</v>
      </c>
      <c r="P498" t="s">
        <v>64</v>
      </c>
      <c r="Q498" t="s">
        <v>831</v>
      </c>
      <c r="R498" t="s">
        <v>65</v>
      </c>
      <c r="S498" t="s">
        <v>585</v>
      </c>
      <c r="T498" t="s">
        <v>552</v>
      </c>
      <c r="V498" t="s">
        <v>552</v>
      </c>
      <c r="X498" t="s">
        <v>552</v>
      </c>
      <c r="Z498" t="s">
        <v>552</v>
      </c>
      <c r="AB498" t="s">
        <v>552</v>
      </c>
      <c r="AD498" t="s">
        <v>552</v>
      </c>
      <c r="AI498" s="17">
        <f t="shared" si="155"/>
        <v>5.04</v>
      </c>
      <c r="AJ498" s="18">
        <f t="shared" si="137"/>
        <v>5.04</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1:53" x14ac:dyDescent="0.25">
      <c r="A499" s="15">
        <v>40852</v>
      </c>
      <c r="B499" s="98" t="s">
        <v>1392</v>
      </c>
      <c r="C499" t="s">
        <v>64</v>
      </c>
      <c r="D499" t="s">
        <v>473</v>
      </c>
      <c r="E499" t="s">
        <v>65</v>
      </c>
      <c r="F499" t="s">
        <v>585</v>
      </c>
      <c r="G499" t="s">
        <v>1162</v>
      </c>
      <c r="H499" s="98" t="s">
        <v>1393</v>
      </c>
      <c r="I499" t="s">
        <v>70</v>
      </c>
      <c r="J499" s="16">
        <v>40902</v>
      </c>
      <c r="K499" s="14">
        <v>18</v>
      </c>
      <c r="L499" s="14" t="s">
        <v>65</v>
      </c>
      <c r="M499" t="s">
        <v>3</v>
      </c>
      <c r="N499" s="14">
        <v>3.96</v>
      </c>
      <c r="O499" s="14">
        <v>6.04</v>
      </c>
      <c r="AI499" s="17">
        <f t="shared" si="155"/>
        <v>3.96</v>
      </c>
      <c r="AJ499" s="18">
        <f t="shared" si="137"/>
        <v>3.96</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1:53" x14ac:dyDescent="0.25">
      <c r="A500" s="15">
        <v>40853</v>
      </c>
      <c r="B500" s="98" t="s">
        <v>1394</v>
      </c>
      <c r="C500" t="s">
        <v>64</v>
      </c>
      <c r="D500" t="s">
        <v>473</v>
      </c>
      <c r="E500" t="s">
        <v>65</v>
      </c>
      <c r="F500" t="s">
        <v>1004</v>
      </c>
      <c r="G500" t="s">
        <v>906</v>
      </c>
      <c r="H500" s="98" t="s">
        <v>1027</v>
      </c>
      <c r="I500" t="s">
        <v>70</v>
      </c>
      <c r="J500" s="16">
        <v>40853</v>
      </c>
      <c r="K500" s="14">
        <v>17</v>
      </c>
      <c r="L500" s="14" t="s">
        <v>64</v>
      </c>
      <c r="M500" t="s">
        <v>3</v>
      </c>
      <c r="N500" s="14">
        <v>5.76</v>
      </c>
      <c r="O500" s="14">
        <v>3.74</v>
      </c>
      <c r="AI500" s="17">
        <f t="shared" si="155"/>
        <v>5.76</v>
      </c>
      <c r="AJ500" s="18">
        <f t="shared" si="137"/>
        <v>5.76</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1:53" x14ac:dyDescent="0.25">
      <c r="A501" s="15">
        <v>40853</v>
      </c>
      <c r="B501" s="98" t="s">
        <v>1395</v>
      </c>
      <c r="C501" t="s">
        <v>64</v>
      </c>
      <c r="D501" t="s">
        <v>473</v>
      </c>
      <c r="E501" t="s">
        <v>65</v>
      </c>
      <c r="F501" t="s">
        <v>1004</v>
      </c>
      <c r="G501" t="s">
        <v>906</v>
      </c>
      <c r="H501" s="98" t="s">
        <v>1396</v>
      </c>
      <c r="I501" t="s">
        <v>70</v>
      </c>
      <c r="J501" s="16">
        <v>40904</v>
      </c>
      <c r="K501" s="14">
        <v>10</v>
      </c>
      <c r="L501" s="14" t="s">
        <v>65</v>
      </c>
      <c r="M501" t="s">
        <v>4</v>
      </c>
      <c r="N501" s="14">
        <v>2.4</v>
      </c>
      <c r="O501" s="14">
        <v>3.6</v>
      </c>
      <c r="AI501" s="17">
        <f t="shared" si="155"/>
        <v>2.4</v>
      </c>
      <c r="AJ501" s="18">
        <f t="shared" si="137"/>
        <v>2.4</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1:53" x14ac:dyDescent="0.25">
      <c r="A502" s="15">
        <v>40854</v>
      </c>
      <c r="B502" s="98" t="s">
        <v>1397</v>
      </c>
      <c r="C502" t="s">
        <v>64</v>
      </c>
      <c r="D502" t="s">
        <v>473</v>
      </c>
      <c r="E502" t="s">
        <v>65</v>
      </c>
      <c r="F502" t="s">
        <v>823</v>
      </c>
      <c r="G502" t="s">
        <v>865</v>
      </c>
      <c r="H502" s="98" t="s">
        <v>1398</v>
      </c>
      <c r="I502" t="s">
        <v>70</v>
      </c>
      <c r="J502" s="16">
        <v>40949</v>
      </c>
      <c r="K502" s="14">
        <v>56</v>
      </c>
      <c r="L502" s="14" t="s">
        <v>65</v>
      </c>
      <c r="M502" t="s">
        <v>3</v>
      </c>
      <c r="N502" s="14">
        <v>12.32</v>
      </c>
      <c r="O502" s="14">
        <v>16.68</v>
      </c>
      <c r="AI502" s="17">
        <f t="shared" si="155"/>
        <v>12.32</v>
      </c>
      <c r="AJ502" s="18">
        <f t="shared" si="137"/>
        <v>12.32</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1:53" x14ac:dyDescent="0.25">
      <c r="A503" s="15">
        <v>40855</v>
      </c>
      <c r="B503" s="98" t="s">
        <v>1399</v>
      </c>
      <c r="C503" t="s">
        <v>64</v>
      </c>
      <c r="D503" t="s">
        <v>473</v>
      </c>
      <c r="E503" t="s">
        <v>65</v>
      </c>
      <c r="F503" t="s">
        <v>1282</v>
      </c>
      <c r="G503" t="s">
        <v>906</v>
      </c>
      <c r="H503" s="98" t="s">
        <v>975</v>
      </c>
      <c r="I503" t="s">
        <v>70</v>
      </c>
      <c r="J503" s="16">
        <v>40855</v>
      </c>
      <c r="K503" s="14">
        <v>12</v>
      </c>
      <c r="L503" s="14" t="s">
        <v>552</v>
      </c>
      <c r="M503" t="s">
        <v>5</v>
      </c>
      <c r="N503" s="14">
        <v>3</v>
      </c>
      <c r="O503" s="14">
        <v>3</v>
      </c>
      <c r="AI503" s="17">
        <f t="shared" si="155"/>
        <v>3</v>
      </c>
      <c r="AJ503" s="18">
        <f t="shared" si="137"/>
        <v>3</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1:53" x14ac:dyDescent="0.25">
      <c r="A504" s="15">
        <v>40858</v>
      </c>
      <c r="B504" s="98" t="s">
        <v>1400</v>
      </c>
      <c r="C504" t="s">
        <v>64</v>
      </c>
      <c r="D504" t="s">
        <v>473</v>
      </c>
      <c r="E504" t="s">
        <v>65</v>
      </c>
      <c r="F504" t="s">
        <v>1282</v>
      </c>
      <c r="G504" t="s">
        <v>906</v>
      </c>
      <c r="H504" s="98" t="s">
        <v>1034</v>
      </c>
      <c r="I504" t="s">
        <v>70</v>
      </c>
      <c r="J504" s="16">
        <v>40867</v>
      </c>
      <c r="K504" s="14">
        <v>12</v>
      </c>
      <c r="L504" s="14" t="s">
        <v>65</v>
      </c>
      <c r="M504" t="s">
        <v>3</v>
      </c>
      <c r="N504" s="14">
        <v>2.64</v>
      </c>
      <c r="O504" s="14">
        <v>4.3600000000000003</v>
      </c>
      <c r="AI504" s="17">
        <f t="shared" si="155"/>
        <v>2.64</v>
      </c>
      <c r="AJ504" s="18">
        <f t="shared" si="137"/>
        <v>2.64</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1:53" x14ac:dyDescent="0.25">
      <c r="A505" s="15">
        <v>40858</v>
      </c>
      <c r="B505" s="98" t="s">
        <v>1401</v>
      </c>
      <c r="C505" t="s">
        <v>64</v>
      </c>
      <c r="D505" t="s">
        <v>473</v>
      </c>
      <c r="E505" t="s">
        <v>65</v>
      </c>
      <c r="F505" t="s">
        <v>1099</v>
      </c>
      <c r="G505" t="s">
        <v>906</v>
      </c>
      <c r="H505" s="98" t="s">
        <v>791</v>
      </c>
      <c r="I505" t="s">
        <v>70</v>
      </c>
      <c r="J505" s="16">
        <v>40907</v>
      </c>
      <c r="K505" s="14">
        <v>18</v>
      </c>
      <c r="L505" s="14" t="s">
        <v>64</v>
      </c>
      <c r="M505" t="s">
        <v>3</v>
      </c>
      <c r="N505" s="14">
        <v>6.04</v>
      </c>
      <c r="O505" s="14">
        <v>3.96</v>
      </c>
      <c r="AI505" s="17">
        <f t="shared" si="155"/>
        <v>6.04</v>
      </c>
      <c r="AJ505" s="18">
        <f t="shared" si="137"/>
        <v>6.04</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1:53" x14ac:dyDescent="0.25">
      <c r="A506" s="15">
        <v>40859</v>
      </c>
      <c r="B506" s="98" t="s">
        <v>1402</v>
      </c>
      <c r="C506" t="s">
        <v>64</v>
      </c>
      <c r="D506" t="s">
        <v>473</v>
      </c>
      <c r="E506" t="s">
        <v>65</v>
      </c>
      <c r="F506" t="s">
        <v>1403</v>
      </c>
      <c r="G506" t="s">
        <v>627</v>
      </c>
      <c r="H506" s="98" t="s">
        <v>1319</v>
      </c>
      <c r="I506" t="s">
        <v>84</v>
      </c>
      <c r="J506" s="16">
        <v>41020</v>
      </c>
      <c r="K506" s="14">
        <v>28</v>
      </c>
      <c r="L506" s="14" t="s">
        <v>65</v>
      </c>
      <c r="M506" t="s">
        <v>3</v>
      </c>
      <c r="N506" s="14">
        <v>6.16</v>
      </c>
      <c r="O506" s="14">
        <v>8.84</v>
      </c>
      <c r="P506" t="s">
        <v>64</v>
      </c>
      <c r="Q506" t="s">
        <v>585</v>
      </c>
      <c r="R506" t="s">
        <v>64</v>
      </c>
      <c r="S506" t="s">
        <v>478</v>
      </c>
      <c r="T506" t="s">
        <v>65</v>
      </c>
      <c r="U506" t="s">
        <v>1404</v>
      </c>
      <c r="V506" t="s">
        <v>65</v>
      </c>
      <c r="W506" t="s">
        <v>1405</v>
      </c>
      <c r="X506" t="s">
        <v>552</v>
      </c>
      <c r="Z506" t="s">
        <v>552</v>
      </c>
      <c r="AB506" t="s">
        <v>552</v>
      </c>
      <c r="AD506" t="s">
        <v>552</v>
      </c>
      <c r="AI506" s="17">
        <f t="shared" si="155"/>
        <v>6.16</v>
      </c>
      <c r="AJ506" s="18">
        <f t="shared" si="137"/>
        <v>6.16</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1:53" x14ac:dyDescent="0.25">
      <c r="A507" s="15">
        <v>40860</v>
      </c>
      <c r="B507" s="98" t="s">
        <v>1406</v>
      </c>
      <c r="C507" t="s">
        <v>64</v>
      </c>
      <c r="D507" t="s">
        <v>473</v>
      </c>
      <c r="E507" t="s">
        <v>65</v>
      </c>
      <c r="F507" t="s">
        <v>478</v>
      </c>
      <c r="G507" t="s">
        <v>627</v>
      </c>
      <c r="H507" s="98" t="s">
        <v>747</v>
      </c>
      <c r="I507" t="s">
        <v>70</v>
      </c>
      <c r="J507" s="16">
        <v>40958</v>
      </c>
      <c r="K507" s="14">
        <v>70</v>
      </c>
      <c r="L507" s="14" t="s">
        <v>65</v>
      </c>
      <c r="M507" t="s">
        <v>3</v>
      </c>
      <c r="N507" s="14">
        <v>15.4</v>
      </c>
      <c r="O507" s="14">
        <v>20.6</v>
      </c>
      <c r="AI507" s="17">
        <f t="shared" si="155"/>
        <v>15.4</v>
      </c>
      <c r="AJ507" s="18">
        <f t="shared" si="137"/>
        <v>15.4</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1:53" x14ac:dyDescent="0.25">
      <c r="A508" s="15">
        <v>40860</v>
      </c>
      <c r="B508" s="98" t="s">
        <v>1407</v>
      </c>
      <c r="C508" t="s">
        <v>64</v>
      </c>
      <c r="D508" t="s">
        <v>473</v>
      </c>
      <c r="E508" t="s">
        <v>65</v>
      </c>
      <c r="F508" t="s">
        <v>1099</v>
      </c>
      <c r="G508" t="s">
        <v>906</v>
      </c>
      <c r="H508" s="98" t="s">
        <v>1408</v>
      </c>
      <c r="I508" t="s">
        <v>70</v>
      </c>
      <c r="J508" s="16">
        <v>40936</v>
      </c>
      <c r="K508" s="14">
        <v>10</v>
      </c>
      <c r="L508" s="14" t="s">
        <v>65</v>
      </c>
      <c r="M508" t="s">
        <v>3</v>
      </c>
      <c r="N508" s="14">
        <v>2.2000000000000002</v>
      </c>
      <c r="O508" s="14">
        <v>3.8</v>
      </c>
      <c r="AI508" s="17">
        <f t="shared" si="155"/>
        <v>2.2000000000000002</v>
      </c>
      <c r="AJ508" s="18">
        <f t="shared" si="137"/>
        <v>2.2000000000000002</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1:53" x14ac:dyDescent="0.25">
      <c r="A509" s="15">
        <v>40866</v>
      </c>
      <c r="B509" s="98" t="s">
        <v>1409</v>
      </c>
      <c r="C509" t="s">
        <v>64</v>
      </c>
      <c r="D509" t="s">
        <v>473</v>
      </c>
      <c r="E509" t="s">
        <v>65</v>
      </c>
      <c r="F509" t="s">
        <v>1330</v>
      </c>
      <c r="G509" t="s">
        <v>715</v>
      </c>
      <c r="H509" s="98" t="s">
        <v>1410</v>
      </c>
      <c r="I509" t="s">
        <v>70</v>
      </c>
      <c r="J509" s="16">
        <v>40903</v>
      </c>
      <c r="K509" s="14">
        <v>37</v>
      </c>
      <c r="L509" s="14" t="s">
        <v>65</v>
      </c>
      <c r="M509" t="s">
        <v>3</v>
      </c>
      <c r="N509" s="14">
        <v>8.14</v>
      </c>
      <c r="O509" s="14">
        <v>11.36</v>
      </c>
      <c r="AI509" s="17">
        <f t="shared" si="155"/>
        <v>8.14</v>
      </c>
      <c r="AJ509" s="18">
        <f t="shared" si="137"/>
        <v>8.14</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1:53" x14ac:dyDescent="0.25">
      <c r="A510" s="15">
        <v>40870</v>
      </c>
      <c r="B510" s="98" t="s">
        <v>1411</v>
      </c>
      <c r="C510" t="s">
        <v>64</v>
      </c>
      <c r="D510" t="s">
        <v>473</v>
      </c>
      <c r="E510" t="s">
        <v>65</v>
      </c>
      <c r="F510" t="s">
        <v>1282</v>
      </c>
      <c r="G510" t="s">
        <v>906</v>
      </c>
      <c r="H510" s="98" t="s">
        <v>1040</v>
      </c>
      <c r="I510" t="s">
        <v>70</v>
      </c>
      <c r="J510" s="16">
        <v>40901</v>
      </c>
      <c r="K510" s="14">
        <v>14</v>
      </c>
      <c r="L510" s="14" t="s">
        <v>65</v>
      </c>
      <c r="M510" t="s">
        <v>3</v>
      </c>
      <c r="N510" s="14">
        <v>3.08</v>
      </c>
      <c r="O510" s="14">
        <v>4.92</v>
      </c>
      <c r="AI510" s="17">
        <f t="shared" si="155"/>
        <v>3.08</v>
      </c>
      <c r="AJ510" s="18">
        <f t="shared" si="137"/>
        <v>3.08</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1:53" x14ac:dyDescent="0.25">
      <c r="A511" s="15">
        <v>40874</v>
      </c>
      <c r="B511" s="98" t="s">
        <v>1412</v>
      </c>
      <c r="C511" t="s">
        <v>64</v>
      </c>
      <c r="D511" t="s">
        <v>473</v>
      </c>
      <c r="E511" t="s">
        <v>65</v>
      </c>
      <c r="F511" t="s">
        <v>825</v>
      </c>
      <c r="G511" t="s">
        <v>1162</v>
      </c>
      <c r="H511" s="98" t="s">
        <v>1413</v>
      </c>
      <c r="I511" t="s">
        <v>70</v>
      </c>
      <c r="J511" s="16">
        <v>41057</v>
      </c>
      <c r="K511" s="14">
        <v>18</v>
      </c>
      <c r="L511" s="14" t="s">
        <v>64</v>
      </c>
      <c r="M511" t="s">
        <v>3</v>
      </c>
      <c r="N511" s="14">
        <v>6.04</v>
      </c>
      <c r="O511" s="14">
        <v>3.96</v>
      </c>
      <c r="AI511" s="17">
        <f t="shared" si="155"/>
        <v>6.04</v>
      </c>
      <c r="AJ511" s="18">
        <f t="shared" si="137"/>
        <v>6.04</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1:53" x14ac:dyDescent="0.25">
      <c r="A512" s="15">
        <v>40902</v>
      </c>
      <c r="B512" s="98" t="s">
        <v>1414</v>
      </c>
      <c r="C512" t="s">
        <v>64</v>
      </c>
      <c r="D512" t="s">
        <v>473</v>
      </c>
      <c r="E512" t="s">
        <v>65</v>
      </c>
      <c r="F512" t="s">
        <v>585</v>
      </c>
      <c r="G512" t="s">
        <v>1162</v>
      </c>
      <c r="H512" s="98" t="s">
        <v>1415</v>
      </c>
      <c r="I512" t="s">
        <v>70</v>
      </c>
      <c r="J512" s="16">
        <v>41021</v>
      </c>
      <c r="K512" s="14">
        <v>30</v>
      </c>
      <c r="L512" s="14" t="s">
        <v>65</v>
      </c>
      <c r="M512" t="s">
        <v>3</v>
      </c>
      <c r="N512" s="14">
        <v>6.6</v>
      </c>
      <c r="O512" s="14">
        <v>9.4</v>
      </c>
      <c r="AI512" s="17">
        <f t="shared" si="155"/>
        <v>6.6</v>
      </c>
      <c r="AJ512" s="18">
        <f t="shared" si="137"/>
        <v>6.6</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1:53" x14ac:dyDescent="0.25">
      <c r="A513" s="15">
        <v>40903</v>
      </c>
      <c r="B513" s="98" t="s">
        <v>1416</v>
      </c>
      <c r="C513" t="s">
        <v>64</v>
      </c>
      <c r="D513" t="s">
        <v>473</v>
      </c>
      <c r="E513" t="s">
        <v>65</v>
      </c>
      <c r="F513" t="s">
        <v>1282</v>
      </c>
      <c r="G513" t="s">
        <v>906</v>
      </c>
      <c r="H513" s="98" t="s">
        <v>1054</v>
      </c>
      <c r="I513" t="s">
        <v>70</v>
      </c>
      <c r="J513" s="16">
        <v>40916</v>
      </c>
      <c r="K513" s="14">
        <v>15</v>
      </c>
      <c r="L513" s="14" t="s">
        <v>65</v>
      </c>
      <c r="M513" t="s">
        <v>3</v>
      </c>
      <c r="N513" s="14">
        <v>3.3</v>
      </c>
      <c r="O513" s="14">
        <v>5.2</v>
      </c>
      <c r="AI513" s="17">
        <f t="shared" si="155"/>
        <v>3.3</v>
      </c>
      <c r="AJ513" s="18">
        <f t="shared" si="137"/>
        <v>3.3</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1:53" x14ac:dyDescent="0.25">
      <c r="A514" s="15">
        <v>40903</v>
      </c>
      <c r="B514" s="98" t="s">
        <v>1417</v>
      </c>
      <c r="C514" t="s">
        <v>64</v>
      </c>
      <c r="D514" t="s">
        <v>473</v>
      </c>
      <c r="E514" t="s">
        <v>65</v>
      </c>
      <c r="F514" t="s">
        <v>1330</v>
      </c>
      <c r="G514" t="s">
        <v>1162</v>
      </c>
      <c r="H514" s="98" t="s">
        <v>1209</v>
      </c>
      <c r="I514" t="s">
        <v>70</v>
      </c>
      <c r="J514" s="16">
        <v>40922</v>
      </c>
      <c r="K514" s="14">
        <v>19</v>
      </c>
      <c r="L514" s="14" t="s">
        <v>65</v>
      </c>
      <c r="M514" t="s">
        <v>3</v>
      </c>
      <c r="N514" s="14">
        <v>4.18</v>
      </c>
      <c r="O514" s="14">
        <v>6.32</v>
      </c>
      <c r="AI514" s="17">
        <f t="shared" si="155"/>
        <v>4.18</v>
      </c>
      <c r="AJ514" s="18">
        <f t="shared" ref="AJ514:AJ577" si="156">SUMIFS(N514,D514,"*"&amp;$BC$1&amp;"*")</f>
        <v>4.18</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1:53" x14ac:dyDescent="0.25">
      <c r="A515" s="15">
        <v>40903</v>
      </c>
      <c r="B515" s="98" t="s">
        <v>1418</v>
      </c>
      <c r="C515" t="s">
        <v>64</v>
      </c>
      <c r="D515" t="s">
        <v>473</v>
      </c>
      <c r="E515" t="s">
        <v>65</v>
      </c>
      <c r="F515" t="s">
        <v>1330</v>
      </c>
      <c r="G515" t="s">
        <v>715</v>
      </c>
      <c r="H515" s="98" t="s">
        <v>1419</v>
      </c>
      <c r="I515" t="s">
        <v>70</v>
      </c>
      <c r="J515" s="16">
        <v>40922</v>
      </c>
      <c r="K515" s="14">
        <v>24</v>
      </c>
      <c r="L515" s="14" t="s">
        <v>65</v>
      </c>
      <c r="M515" t="s">
        <v>3</v>
      </c>
      <c r="N515" s="14">
        <v>5.28</v>
      </c>
      <c r="O515" s="14">
        <v>7.72</v>
      </c>
      <c r="AI515" s="17">
        <f t="shared" ref="AI515:AI578" si="174">SUM(AJ515:BA515)</f>
        <v>5.28</v>
      </c>
      <c r="AJ515" s="18">
        <f t="shared" si="156"/>
        <v>5.28</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1:53" x14ac:dyDescent="0.25">
      <c r="A516" s="15">
        <v>40903</v>
      </c>
      <c r="B516" s="98" t="s">
        <v>1420</v>
      </c>
      <c r="C516" t="s">
        <v>64</v>
      </c>
      <c r="D516" t="s">
        <v>473</v>
      </c>
      <c r="E516" t="s">
        <v>65</v>
      </c>
      <c r="F516" t="s">
        <v>1004</v>
      </c>
      <c r="G516" t="s">
        <v>484</v>
      </c>
      <c r="H516" s="98" t="s">
        <v>751</v>
      </c>
      <c r="I516" t="s">
        <v>70</v>
      </c>
      <c r="J516" s="16">
        <v>41027</v>
      </c>
      <c r="K516" s="14">
        <v>86</v>
      </c>
      <c r="L516" s="14" t="s">
        <v>552</v>
      </c>
      <c r="M516" t="s">
        <v>5</v>
      </c>
      <c r="N516" s="14">
        <v>21.5</v>
      </c>
      <c r="O516" s="14">
        <v>21.5</v>
      </c>
      <c r="AI516" s="17">
        <f t="shared" si="174"/>
        <v>21.5</v>
      </c>
      <c r="AJ516" s="18">
        <f t="shared" si="156"/>
        <v>21.5</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1:53" x14ac:dyDescent="0.25">
      <c r="A517" s="15">
        <v>40906</v>
      </c>
      <c r="B517" s="98" t="s">
        <v>1421</v>
      </c>
      <c r="C517" t="s">
        <v>64</v>
      </c>
      <c r="D517" t="s">
        <v>473</v>
      </c>
      <c r="E517" t="s">
        <v>65</v>
      </c>
      <c r="F517" t="s">
        <v>1070</v>
      </c>
      <c r="G517" t="s">
        <v>677</v>
      </c>
      <c r="H517" s="98" t="s">
        <v>721</v>
      </c>
      <c r="I517" t="s">
        <v>70</v>
      </c>
      <c r="J517" s="16">
        <v>40986</v>
      </c>
      <c r="K517" s="14">
        <v>30</v>
      </c>
      <c r="L517" s="14" t="s">
        <v>65</v>
      </c>
      <c r="M517" t="s">
        <v>3</v>
      </c>
      <c r="N517" s="14">
        <v>6.6</v>
      </c>
      <c r="O517" s="14">
        <v>9.4</v>
      </c>
      <c r="AI517" s="17">
        <f t="shared" si="174"/>
        <v>6.6</v>
      </c>
      <c r="AJ517" s="18">
        <f t="shared" si="156"/>
        <v>6.6</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1:53" x14ac:dyDescent="0.25">
      <c r="A518" s="15">
        <v>40912</v>
      </c>
      <c r="B518" s="98" t="s">
        <v>1422</v>
      </c>
      <c r="C518" t="s">
        <v>64</v>
      </c>
      <c r="D518" t="s">
        <v>473</v>
      </c>
      <c r="E518" t="s">
        <v>65</v>
      </c>
      <c r="F518" t="s">
        <v>478</v>
      </c>
      <c r="G518" t="s">
        <v>906</v>
      </c>
      <c r="H518" s="98" t="s">
        <v>1391</v>
      </c>
      <c r="I518" t="s">
        <v>70</v>
      </c>
      <c r="J518" s="16">
        <v>40971</v>
      </c>
      <c r="K518" s="14">
        <v>81</v>
      </c>
      <c r="L518" s="14" t="s">
        <v>64</v>
      </c>
      <c r="M518" t="s">
        <v>3</v>
      </c>
      <c r="N518" s="14">
        <v>23.68</v>
      </c>
      <c r="O518" s="14">
        <v>17.82</v>
      </c>
      <c r="AI518" s="17">
        <f t="shared" si="174"/>
        <v>23.68</v>
      </c>
      <c r="AJ518" s="18">
        <f t="shared" si="156"/>
        <v>23.68</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1:53" x14ac:dyDescent="0.25">
      <c r="A519" s="15">
        <v>40916</v>
      </c>
      <c r="B519" s="98" t="s">
        <v>1423</v>
      </c>
      <c r="C519" t="s">
        <v>64</v>
      </c>
      <c r="D519" t="s">
        <v>473</v>
      </c>
      <c r="E519" t="s">
        <v>65</v>
      </c>
      <c r="F519" t="s">
        <v>1282</v>
      </c>
      <c r="G519" t="s">
        <v>906</v>
      </c>
      <c r="H519" s="98" t="s">
        <v>1424</v>
      </c>
      <c r="I519" t="s">
        <v>70</v>
      </c>
      <c r="J519" s="16">
        <v>40925</v>
      </c>
      <c r="K519" s="14">
        <v>10</v>
      </c>
      <c r="L519" s="14" t="s">
        <v>552</v>
      </c>
      <c r="M519" t="s">
        <v>5</v>
      </c>
      <c r="N519" s="14">
        <v>2.5</v>
      </c>
      <c r="O519" s="14">
        <v>2.5</v>
      </c>
      <c r="AI519" s="17">
        <f t="shared" si="174"/>
        <v>2.5</v>
      </c>
      <c r="AJ519" s="18">
        <f t="shared" si="156"/>
        <v>2.5</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1:53" x14ac:dyDescent="0.25">
      <c r="A520" s="15">
        <v>40922</v>
      </c>
      <c r="B520" s="98" t="s">
        <v>1425</v>
      </c>
      <c r="C520" t="s">
        <v>64</v>
      </c>
      <c r="D520" t="s">
        <v>473</v>
      </c>
      <c r="E520" t="s">
        <v>65</v>
      </c>
      <c r="F520" t="s">
        <v>1099</v>
      </c>
      <c r="G520" t="s">
        <v>906</v>
      </c>
      <c r="H520" s="98" t="s">
        <v>1040</v>
      </c>
      <c r="I520" t="s">
        <v>70</v>
      </c>
      <c r="J520" s="16">
        <v>40922</v>
      </c>
      <c r="K520" s="14">
        <v>15</v>
      </c>
      <c r="L520" s="14" t="s">
        <v>65</v>
      </c>
      <c r="M520" t="s">
        <v>3</v>
      </c>
      <c r="N520" s="14">
        <v>3.3</v>
      </c>
      <c r="O520" s="14">
        <v>5.2</v>
      </c>
      <c r="AI520" s="17">
        <f t="shared" si="174"/>
        <v>3.3</v>
      </c>
      <c r="AJ520" s="18">
        <f t="shared" si="156"/>
        <v>3.3</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1:53" x14ac:dyDescent="0.25">
      <c r="A521" s="15">
        <v>40922</v>
      </c>
      <c r="B521" s="98" t="s">
        <v>1426</v>
      </c>
      <c r="C521" t="s">
        <v>64</v>
      </c>
      <c r="D521" t="s">
        <v>473</v>
      </c>
      <c r="E521" t="s">
        <v>65</v>
      </c>
      <c r="F521" t="s">
        <v>1099</v>
      </c>
      <c r="G521" t="s">
        <v>906</v>
      </c>
      <c r="H521" s="98" t="s">
        <v>1368</v>
      </c>
      <c r="I521" t="s">
        <v>70</v>
      </c>
      <c r="J521" s="16">
        <v>40922</v>
      </c>
      <c r="K521" s="14">
        <v>18</v>
      </c>
      <c r="L521" s="14" t="s">
        <v>65</v>
      </c>
      <c r="M521" t="s">
        <v>3</v>
      </c>
      <c r="N521" s="14">
        <v>3.96</v>
      </c>
      <c r="O521" s="14">
        <v>6.04</v>
      </c>
      <c r="AI521" s="17">
        <f t="shared" si="174"/>
        <v>3.96</v>
      </c>
      <c r="AJ521" s="18">
        <f t="shared" si="156"/>
        <v>3.96</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1:53" x14ac:dyDescent="0.25">
      <c r="A522" s="15">
        <v>40922</v>
      </c>
      <c r="B522" s="98" t="s">
        <v>1427</v>
      </c>
      <c r="C522" t="s">
        <v>64</v>
      </c>
      <c r="D522" t="s">
        <v>473</v>
      </c>
      <c r="E522" t="s">
        <v>65</v>
      </c>
      <c r="F522" t="s">
        <v>1099</v>
      </c>
      <c r="G522" t="s">
        <v>906</v>
      </c>
      <c r="H522" s="98" t="s">
        <v>1428</v>
      </c>
      <c r="I522" t="s">
        <v>70</v>
      </c>
      <c r="J522" s="16">
        <v>40934</v>
      </c>
      <c r="K522" s="14">
        <v>12</v>
      </c>
      <c r="L522" s="14" t="s">
        <v>65</v>
      </c>
      <c r="M522" t="s">
        <v>3</v>
      </c>
      <c r="N522" s="14">
        <v>2.64</v>
      </c>
      <c r="O522" s="14">
        <v>4.3600000000000003</v>
      </c>
      <c r="AI522" s="17">
        <f t="shared" si="174"/>
        <v>2.64</v>
      </c>
      <c r="AJ522" s="18">
        <f t="shared" si="156"/>
        <v>2.64</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1:53" x14ac:dyDescent="0.25">
      <c r="A523" s="15">
        <v>40922</v>
      </c>
      <c r="B523" s="98" t="s">
        <v>1429</v>
      </c>
      <c r="C523" t="s">
        <v>64</v>
      </c>
      <c r="D523" t="s">
        <v>473</v>
      </c>
      <c r="E523" t="s">
        <v>65</v>
      </c>
      <c r="F523" t="s">
        <v>1099</v>
      </c>
      <c r="G523" t="s">
        <v>906</v>
      </c>
      <c r="H523" s="98" t="s">
        <v>1430</v>
      </c>
      <c r="I523" t="s">
        <v>70</v>
      </c>
      <c r="J523" s="16">
        <v>40934</v>
      </c>
      <c r="K523" s="14">
        <v>40</v>
      </c>
      <c r="L523" s="14" t="s">
        <v>65</v>
      </c>
      <c r="M523" t="s">
        <v>3</v>
      </c>
      <c r="N523" s="14">
        <v>8.8000000000000007</v>
      </c>
      <c r="O523" s="14">
        <v>12.2</v>
      </c>
      <c r="AI523" s="17">
        <f t="shared" si="174"/>
        <v>8.8000000000000007</v>
      </c>
      <c r="AJ523" s="18">
        <f t="shared" si="156"/>
        <v>8.8000000000000007</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1:53" x14ac:dyDescent="0.25">
      <c r="A524" s="15">
        <v>40922</v>
      </c>
      <c r="B524" s="98" t="s">
        <v>1431</v>
      </c>
      <c r="C524" t="s">
        <v>64</v>
      </c>
      <c r="D524" t="s">
        <v>473</v>
      </c>
      <c r="E524" t="s">
        <v>65</v>
      </c>
      <c r="F524" t="s">
        <v>1432</v>
      </c>
      <c r="G524" t="s">
        <v>484</v>
      </c>
      <c r="H524" s="98" t="s">
        <v>1433</v>
      </c>
      <c r="I524" t="s">
        <v>69</v>
      </c>
      <c r="J524" s="16">
        <v>40925</v>
      </c>
      <c r="K524" s="14">
        <v>46</v>
      </c>
      <c r="L524" s="14" t="s">
        <v>65</v>
      </c>
      <c r="M524" t="s">
        <v>3</v>
      </c>
      <c r="N524" s="14">
        <v>5.0599999999999996</v>
      </c>
      <c r="O524" s="14">
        <v>6.94</v>
      </c>
      <c r="AI524" s="17">
        <f t="shared" si="174"/>
        <v>5.0599999999999996</v>
      </c>
      <c r="AJ524" s="18">
        <f t="shared" si="156"/>
        <v>5.0599999999999996</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1:53" x14ac:dyDescent="0.25">
      <c r="A525" s="15">
        <v>40925</v>
      </c>
      <c r="B525" s="98" t="s">
        <v>1434</v>
      </c>
      <c r="C525" t="s">
        <v>64</v>
      </c>
      <c r="D525" t="s">
        <v>473</v>
      </c>
      <c r="E525" t="s">
        <v>65</v>
      </c>
      <c r="F525" t="s">
        <v>1282</v>
      </c>
      <c r="G525" t="s">
        <v>906</v>
      </c>
      <c r="H525" s="98" t="s">
        <v>1408</v>
      </c>
      <c r="I525" t="s">
        <v>70</v>
      </c>
      <c r="J525" s="16">
        <v>40936</v>
      </c>
      <c r="K525" s="14">
        <v>10</v>
      </c>
      <c r="L525" s="14" t="s">
        <v>65</v>
      </c>
      <c r="M525" t="s">
        <v>3</v>
      </c>
      <c r="N525" s="14">
        <v>2.2000000000000002</v>
      </c>
      <c r="O525" s="14">
        <v>3.8</v>
      </c>
      <c r="AI525" s="17">
        <f t="shared" si="174"/>
        <v>2.2000000000000002</v>
      </c>
      <c r="AJ525" s="18">
        <f t="shared" si="156"/>
        <v>2.2000000000000002</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1:53" x14ac:dyDescent="0.25">
      <c r="A526" s="15">
        <v>40925</v>
      </c>
      <c r="B526" s="98" t="s">
        <v>1435</v>
      </c>
      <c r="C526" t="s">
        <v>64</v>
      </c>
      <c r="D526" t="s">
        <v>473</v>
      </c>
      <c r="E526" t="s">
        <v>65</v>
      </c>
      <c r="F526" t="s">
        <v>1099</v>
      </c>
      <c r="G526" t="s">
        <v>906</v>
      </c>
      <c r="H526" s="98" t="s">
        <v>1436</v>
      </c>
      <c r="I526" t="s">
        <v>70</v>
      </c>
      <c r="J526" s="16">
        <v>40936</v>
      </c>
      <c r="K526" s="14">
        <v>10</v>
      </c>
      <c r="L526" s="14" t="s">
        <v>65</v>
      </c>
      <c r="M526" t="s">
        <v>3</v>
      </c>
      <c r="N526" s="14">
        <v>2.2000000000000002</v>
      </c>
      <c r="O526" s="14">
        <v>3.8</v>
      </c>
      <c r="AI526" s="17">
        <f t="shared" si="174"/>
        <v>2.2000000000000002</v>
      </c>
      <c r="AJ526" s="18">
        <f t="shared" si="156"/>
        <v>2.2000000000000002</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1:53" x14ac:dyDescent="0.25">
      <c r="A527" s="15">
        <v>40930</v>
      </c>
      <c r="B527" s="98" t="s">
        <v>1437</v>
      </c>
      <c r="C527" t="s">
        <v>64</v>
      </c>
      <c r="D527" t="s">
        <v>473</v>
      </c>
      <c r="E527" t="s">
        <v>65</v>
      </c>
      <c r="F527" t="s">
        <v>1438</v>
      </c>
      <c r="G527" t="s">
        <v>677</v>
      </c>
      <c r="H527" s="98" t="s">
        <v>754</v>
      </c>
      <c r="I527" t="s">
        <v>70</v>
      </c>
      <c r="J527" s="16">
        <v>40967</v>
      </c>
      <c r="K527" s="14">
        <v>26</v>
      </c>
      <c r="L527" s="14" t="s">
        <v>65</v>
      </c>
      <c r="M527" t="s">
        <v>3</v>
      </c>
      <c r="N527" s="14">
        <v>5.72</v>
      </c>
      <c r="O527" s="14">
        <v>8.2799999999999994</v>
      </c>
      <c r="AI527" s="17">
        <f t="shared" si="174"/>
        <v>5.72</v>
      </c>
      <c r="AJ527" s="18">
        <f t="shared" si="156"/>
        <v>5.72</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1:53" x14ac:dyDescent="0.25">
      <c r="A528" s="15">
        <v>40930</v>
      </c>
      <c r="B528" s="98" t="s">
        <v>1439</v>
      </c>
      <c r="C528" t="s">
        <v>64</v>
      </c>
      <c r="D528" t="s">
        <v>473</v>
      </c>
      <c r="E528" t="s">
        <v>65</v>
      </c>
      <c r="F528" t="s">
        <v>1440</v>
      </c>
      <c r="G528" t="s">
        <v>906</v>
      </c>
      <c r="H528" s="98" t="s">
        <v>1441</v>
      </c>
      <c r="I528" t="s">
        <v>70</v>
      </c>
      <c r="J528" s="16">
        <v>41046</v>
      </c>
      <c r="K528" s="14">
        <v>20</v>
      </c>
      <c r="L528" s="14" t="s">
        <v>64</v>
      </c>
      <c r="M528" t="s">
        <v>3</v>
      </c>
      <c r="N528" s="14">
        <v>6.6</v>
      </c>
      <c r="O528" s="14">
        <v>4.4000000000000004</v>
      </c>
      <c r="AI528" s="17">
        <f t="shared" si="174"/>
        <v>6.6</v>
      </c>
      <c r="AJ528" s="18">
        <f t="shared" si="156"/>
        <v>6.6</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1:53" x14ac:dyDescent="0.25">
      <c r="A529" s="15">
        <v>40936</v>
      </c>
      <c r="B529" s="98" t="s">
        <v>1442</v>
      </c>
      <c r="C529" t="s">
        <v>64</v>
      </c>
      <c r="D529" t="s">
        <v>473</v>
      </c>
      <c r="E529" t="s">
        <v>65</v>
      </c>
      <c r="F529" t="s">
        <v>970</v>
      </c>
      <c r="G529" t="s">
        <v>906</v>
      </c>
      <c r="H529" s="98" t="s">
        <v>1025</v>
      </c>
      <c r="I529" t="s">
        <v>70</v>
      </c>
      <c r="J529" s="16">
        <v>40979</v>
      </c>
      <c r="K529" s="14">
        <v>16</v>
      </c>
      <c r="L529" s="14" t="s">
        <v>65</v>
      </c>
      <c r="M529" t="s">
        <v>3</v>
      </c>
      <c r="N529" s="14">
        <v>3.52</v>
      </c>
      <c r="O529" s="14">
        <v>5.48</v>
      </c>
      <c r="AI529" s="17">
        <f t="shared" si="174"/>
        <v>3.52</v>
      </c>
      <c r="AJ529" s="18">
        <f t="shared" si="156"/>
        <v>3.52</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1:53" x14ac:dyDescent="0.25">
      <c r="A530" s="15">
        <v>40936</v>
      </c>
      <c r="B530" s="98" t="s">
        <v>1443</v>
      </c>
      <c r="C530" t="s">
        <v>64</v>
      </c>
      <c r="D530" t="s">
        <v>473</v>
      </c>
      <c r="E530" t="s">
        <v>65</v>
      </c>
      <c r="F530" t="s">
        <v>1282</v>
      </c>
      <c r="G530" t="s">
        <v>906</v>
      </c>
      <c r="H530" s="98" t="s">
        <v>1025</v>
      </c>
      <c r="I530" t="s">
        <v>70</v>
      </c>
      <c r="J530" s="16">
        <v>40944</v>
      </c>
      <c r="K530" s="14">
        <v>16</v>
      </c>
      <c r="L530" s="14" t="s">
        <v>65</v>
      </c>
      <c r="M530" t="s">
        <v>3</v>
      </c>
      <c r="N530" s="14">
        <v>3.52</v>
      </c>
      <c r="O530" s="14">
        <v>5.48</v>
      </c>
      <c r="AI530" s="17">
        <f t="shared" si="174"/>
        <v>3.52</v>
      </c>
      <c r="AJ530" s="18">
        <f t="shared" si="156"/>
        <v>3.52</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1:53" x14ac:dyDescent="0.25">
      <c r="A531" s="15">
        <v>40936</v>
      </c>
      <c r="B531" s="98" t="s">
        <v>1444</v>
      </c>
      <c r="C531" t="s">
        <v>64</v>
      </c>
      <c r="D531" t="s">
        <v>473</v>
      </c>
      <c r="E531" t="s">
        <v>65</v>
      </c>
      <c r="F531" t="s">
        <v>1099</v>
      </c>
      <c r="G531" t="s">
        <v>906</v>
      </c>
      <c r="H531" s="98" t="s">
        <v>1025</v>
      </c>
      <c r="I531" t="s">
        <v>70</v>
      </c>
      <c r="J531" s="16">
        <v>40949</v>
      </c>
      <c r="K531" s="14">
        <v>16</v>
      </c>
      <c r="L531" s="14" t="s">
        <v>65</v>
      </c>
      <c r="M531" t="s">
        <v>3</v>
      </c>
      <c r="N531" s="14">
        <v>3.52</v>
      </c>
      <c r="O531" s="14">
        <v>5.48</v>
      </c>
      <c r="AI531" s="17">
        <f t="shared" si="174"/>
        <v>3.52</v>
      </c>
      <c r="AJ531" s="18">
        <f t="shared" si="156"/>
        <v>3.52</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1:53" x14ac:dyDescent="0.25">
      <c r="A532" s="15">
        <v>40936</v>
      </c>
      <c r="B532" s="98" t="s">
        <v>1445</v>
      </c>
      <c r="C532" t="s">
        <v>64</v>
      </c>
      <c r="D532" t="s">
        <v>473</v>
      </c>
      <c r="E532" t="s">
        <v>65</v>
      </c>
      <c r="F532" t="s">
        <v>1099</v>
      </c>
      <c r="G532" t="s">
        <v>715</v>
      </c>
      <c r="H532" s="98" t="s">
        <v>1446</v>
      </c>
      <c r="I532" t="s">
        <v>70</v>
      </c>
      <c r="J532" s="16">
        <v>40964</v>
      </c>
      <c r="K532" s="14">
        <v>18</v>
      </c>
      <c r="L532" s="14" t="s">
        <v>64</v>
      </c>
      <c r="M532" t="s">
        <v>4</v>
      </c>
      <c r="N532" s="14">
        <v>5.68</v>
      </c>
      <c r="O532" s="14">
        <v>4.32</v>
      </c>
      <c r="AI532" s="17">
        <f t="shared" si="174"/>
        <v>5.68</v>
      </c>
      <c r="AJ532" s="18">
        <f t="shared" si="156"/>
        <v>5.68</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1:53" x14ac:dyDescent="0.25">
      <c r="A533" s="15">
        <v>40944</v>
      </c>
      <c r="B533" s="98" t="s">
        <v>1447</v>
      </c>
      <c r="C533" t="s">
        <v>64</v>
      </c>
      <c r="D533" t="s">
        <v>473</v>
      </c>
      <c r="E533" t="s">
        <v>65</v>
      </c>
      <c r="F533" t="s">
        <v>1448</v>
      </c>
      <c r="G533" t="s">
        <v>677</v>
      </c>
      <c r="H533" s="98" t="s">
        <v>817</v>
      </c>
      <c r="I533" t="s">
        <v>70</v>
      </c>
      <c r="J533" s="16">
        <v>41079</v>
      </c>
      <c r="K533" s="14">
        <v>19</v>
      </c>
      <c r="L533" s="14" t="s">
        <v>65</v>
      </c>
      <c r="M533" t="s">
        <v>3</v>
      </c>
      <c r="N533" s="14">
        <v>4.18</v>
      </c>
      <c r="O533" s="14">
        <v>6.32</v>
      </c>
      <c r="AI533" s="17">
        <f t="shared" si="174"/>
        <v>4.18</v>
      </c>
      <c r="AJ533" s="18">
        <f t="shared" si="156"/>
        <v>4.18</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1:53" x14ac:dyDescent="0.25">
      <c r="A534" s="15">
        <v>40944</v>
      </c>
      <c r="B534" s="98" t="s">
        <v>1449</v>
      </c>
      <c r="C534" t="s">
        <v>64</v>
      </c>
      <c r="D534" t="s">
        <v>473</v>
      </c>
      <c r="E534" t="s">
        <v>65</v>
      </c>
      <c r="F534" t="s">
        <v>1282</v>
      </c>
      <c r="G534" t="s">
        <v>906</v>
      </c>
      <c r="H534" s="98" t="s">
        <v>1325</v>
      </c>
      <c r="I534" t="s">
        <v>70</v>
      </c>
      <c r="J534" s="16">
        <v>40958</v>
      </c>
      <c r="K534" s="14">
        <v>15</v>
      </c>
      <c r="L534" s="14" t="s">
        <v>65</v>
      </c>
      <c r="M534" t="s">
        <v>3</v>
      </c>
      <c r="N534" s="14">
        <v>3.3</v>
      </c>
      <c r="O534" s="14">
        <v>5.2</v>
      </c>
      <c r="AI534" s="17">
        <f t="shared" si="174"/>
        <v>3.3</v>
      </c>
      <c r="AJ534" s="18">
        <f t="shared" si="156"/>
        <v>3.3</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1:53" x14ac:dyDescent="0.25">
      <c r="A535" s="15">
        <v>40962</v>
      </c>
      <c r="B535" s="98" t="s">
        <v>1450</v>
      </c>
      <c r="C535" t="s">
        <v>64</v>
      </c>
      <c r="D535" t="s">
        <v>473</v>
      </c>
      <c r="E535" t="s">
        <v>65</v>
      </c>
      <c r="F535" t="s">
        <v>970</v>
      </c>
      <c r="G535" t="s">
        <v>906</v>
      </c>
      <c r="H535" s="98" t="s">
        <v>1032</v>
      </c>
      <c r="I535" t="s">
        <v>70</v>
      </c>
      <c r="J535" s="16">
        <v>41055</v>
      </c>
      <c r="K535" s="14">
        <v>12</v>
      </c>
      <c r="L535" s="14" t="s">
        <v>65</v>
      </c>
      <c r="M535" t="s">
        <v>3</v>
      </c>
      <c r="N535" s="14">
        <v>2.64</v>
      </c>
      <c r="O535" s="14">
        <v>4.3600000000000003</v>
      </c>
      <c r="AI535" s="17">
        <f t="shared" si="174"/>
        <v>2.64</v>
      </c>
      <c r="AJ535" s="18">
        <f t="shared" si="156"/>
        <v>2.64</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1:53" x14ac:dyDescent="0.25">
      <c r="A536" s="15">
        <v>40962</v>
      </c>
      <c r="B536" s="98" t="s">
        <v>1451</v>
      </c>
      <c r="C536" t="s">
        <v>64</v>
      </c>
      <c r="D536" t="s">
        <v>473</v>
      </c>
      <c r="E536" t="s">
        <v>65</v>
      </c>
      <c r="F536" t="s">
        <v>1099</v>
      </c>
      <c r="G536" t="s">
        <v>906</v>
      </c>
      <c r="H536" s="98" t="s">
        <v>1032</v>
      </c>
      <c r="I536" t="s">
        <v>70</v>
      </c>
      <c r="J536" s="16">
        <v>40964</v>
      </c>
      <c r="K536" s="14">
        <v>12</v>
      </c>
      <c r="L536" s="14" t="s">
        <v>65</v>
      </c>
      <c r="M536" t="s">
        <v>3</v>
      </c>
      <c r="N536" s="14">
        <v>2.64</v>
      </c>
      <c r="O536" s="14">
        <v>4.3600000000000003</v>
      </c>
      <c r="AI536" s="17">
        <f t="shared" si="174"/>
        <v>2.64</v>
      </c>
      <c r="AJ536" s="18">
        <f t="shared" si="156"/>
        <v>2.64</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1:53" x14ac:dyDescent="0.25">
      <c r="A537" s="15">
        <v>40964</v>
      </c>
      <c r="B537" s="98" t="s">
        <v>1452</v>
      </c>
      <c r="C537" t="s">
        <v>64</v>
      </c>
      <c r="D537" t="s">
        <v>473</v>
      </c>
      <c r="E537" t="s">
        <v>65</v>
      </c>
      <c r="F537" t="s">
        <v>1099</v>
      </c>
      <c r="G537" t="s">
        <v>715</v>
      </c>
      <c r="H537" s="98" t="s">
        <v>761</v>
      </c>
      <c r="I537" t="s">
        <v>70</v>
      </c>
      <c r="J537" s="16">
        <v>41075</v>
      </c>
      <c r="K537" s="14">
        <v>40</v>
      </c>
      <c r="L537" s="14" t="s">
        <v>65</v>
      </c>
      <c r="M537" t="s">
        <v>3</v>
      </c>
      <c r="N537" s="14">
        <v>8.8000000000000007</v>
      </c>
      <c r="O537" s="14">
        <v>12.2</v>
      </c>
      <c r="AI537" s="17">
        <f t="shared" si="174"/>
        <v>8.8000000000000007</v>
      </c>
      <c r="AJ537" s="18">
        <f t="shared" si="156"/>
        <v>8.8000000000000007</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1:53" x14ac:dyDescent="0.25">
      <c r="A538" s="15">
        <v>40965</v>
      </c>
      <c r="B538" s="98" t="s">
        <v>1453</v>
      </c>
      <c r="C538" t="s">
        <v>64</v>
      </c>
      <c r="D538" t="s">
        <v>473</v>
      </c>
      <c r="E538" t="s">
        <v>65</v>
      </c>
      <c r="F538" t="s">
        <v>1282</v>
      </c>
      <c r="G538" t="s">
        <v>906</v>
      </c>
      <c r="H538" s="98" t="s">
        <v>1454</v>
      </c>
      <c r="I538" t="s">
        <v>70</v>
      </c>
      <c r="J538" s="16">
        <v>40965</v>
      </c>
      <c r="K538" s="14">
        <v>7</v>
      </c>
      <c r="L538" s="14" t="s">
        <v>65</v>
      </c>
      <c r="M538" t="s">
        <v>3</v>
      </c>
      <c r="N538" s="14">
        <v>1.54</v>
      </c>
      <c r="O538" s="14">
        <v>2.96</v>
      </c>
      <c r="AI538" s="17">
        <f t="shared" si="174"/>
        <v>1.54</v>
      </c>
      <c r="AJ538" s="18">
        <f t="shared" si="156"/>
        <v>1.54</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1:53" x14ac:dyDescent="0.25">
      <c r="A539" s="15">
        <v>40971</v>
      </c>
      <c r="B539" s="98" t="s">
        <v>1455</v>
      </c>
      <c r="C539" t="s">
        <v>64</v>
      </c>
      <c r="D539" t="s">
        <v>473</v>
      </c>
      <c r="E539" t="s">
        <v>65</v>
      </c>
      <c r="F539" t="s">
        <v>478</v>
      </c>
      <c r="G539" t="s">
        <v>906</v>
      </c>
      <c r="H539" s="98" t="s">
        <v>1456</v>
      </c>
      <c r="I539" t="s">
        <v>70</v>
      </c>
      <c r="J539" s="16">
        <v>41022</v>
      </c>
      <c r="K539" s="14">
        <v>45</v>
      </c>
      <c r="L539" s="14" t="s">
        <v>64</v>
      </c>
      <c r="M539" t="s">
        <v>3</v>
      </c>
      <c r="N539" s="14">
        <v>13.6</v>
      </c>
      <c r="O539" s="14">
        <v>9.9</v>
      </c>
      <c r="AI539" s="17">
        <f t="shared" si="174"/>
        <v>13.6</v>
      </c>
      <c r="AJ539" s="18">
        <f t="shared" si="156"/>
        <v>13.6</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1:53" x14ac:dyDescent="0.25">
      <c r="A540" s="15">
        <v>40971</v>
      </c>
      <c r="B540" s="98" t="s">
        <v>1457</v>
      </c>
      <c r="C540" t="s">
        <v>64</v>
      </c>
      <c r="D540" t="s">
        <v>473</v>
      </c>
      <c r="E540" t="s">
        <v>65</v>
      </c>
      <c r="F540" t="s">
        <v>1282</v>
      </c>
      <c r="G540" t="s">
        <v>1010</v>
      </c>
      <c r="H540" s="98" t="s">
        <v>1458</v>
      </c>
      <c r="I540" t="s">
        <v>70</v>
      </c>
      <c r="J540" s="16">
        <v>40990</v>
      </c>
      <c r="K540" s="14">
        <v>14</v>
      </c>
      <c r="L540" s="14" t="s">
        <v>65</v>
      </c>
      <c r="M540" t="s">
        <v>4</v>
      </c>
      <c r="N540" s="14">
        <v>3.36</v>
      </c>
      <c r="O540" s="14">
        <v>4.6399999999999997</v>
      </c>
      <c r="AI540" s="17">
        <f t="shared" si="174"/>
        <v>3.36</v>
      </c>
      <c r="AJ540" s="18">
        <f t="shared" si="156"/>
        <v>3.36</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1:53" x14ac:dyDescent="0.25">
      <c r="A541" s="15">
        <v>40973</v>
      </c>
      <c r="B541" s="98" t="s">
        <v>1459</v>
      </c>
      <c r="C541" t="s">
        <v>64</v>
      </c>
      <c r="D541" t="s">
        <v>473</v>
      </c>
      <c r="E541" t="s">
        <v>65</v>
      </c>
      <c r="F541" t="s">
        <v>823</v>
      </c>
      <c r="G541" t="s">
        <v>906</v>
      </c>
      <c r="H541" s="98" t="s">
        <v>1136</v>
      </c>
      <c r="I541" t="s">
        <v>70</v>
      </c>
      <c r="J541" s="16">
        <v>41055</v>
      </c>
      <c r="K541" s="14">
        <v>30</v>
      </c>
      <c r="L541" s="14" t="s">
        <v>65</v>
      </c>
      <c r="M541" t="s">
        <v>3</v>
      </c>
      <c r="N541" s="14">
        <v>6.6</v>
      </c>
      <c r="O541" s="14">
        <v>9.4</v>
      </c>
      <c r="AI541" s="17">
        <f t="shared" si="174"/>
        <v>6.6</v>
      </c>
      <c r="AJ541" s="18">
        <f t="shared" si="156"/>
        <v>6.6</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1:53" x14ac:dyDescent="0.25">
      <c r="A542" s="15">
        <v>40973</v>
      </c>
      <c r="B542" s="98" t="s">
        <v>1460</v>
      </c>
      <c r="C542" t="s">
        <v>64</v>
      </c>
      <c r="D542" t="s">
        <v>473</v>
      </c>
      <c r="E542" t="s">
        <v>65</v>
      </c>
      <c r="F542" t="s">
        <v>1438</v>
      </c>
      <c r="G542" t="s">
        <v>906</v>
      </c>
      <c r="H542" s="98" t="s">
        <v>1441</v>
      </c>
      <c r="I542" t="s">
        <v>70</v>
      </c>
      <c r="J542" s="16">
        <v>41001</v>
      </c>
      <c r="K542" s="14">
        <v>16</v>
      </c>
      <c r="L542" s="14" t="s">
        <v>65</v>
      </c>
      <c r="M542" t="s">
        <v>3</v>
      </c>
      <c r="N542" s="14">
        <v>3.52</v>
      </c>
      <c r="O542" s="14">
        <v>5.48</v>
      </c>
      <c r="AI542" s="17">
        <f t="shared" si="174"/>
        <v>3.52</v>
      </c>
      <c r="AJ542" s="18">
        <f t="shared" si="156"/>
        <v>3.52</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1:53" x14ac:dyDescent="0.25">
      <c r="A543" s="15">
        <v>40986</v>
      </c>
      <c r="B543" s="98" t="s">
        <v>1461</v>
      </c>
      <c r="C543" t="s">
        <v>64</v>
      </c>
      <c r="D543" t="s">
        <v>473</v>
      </c>
      <c r="E543" t="s">
        <v>65</v>
      </c>
      <c r="F543" t="s">
        <v>1070</v>
      </c>
      <c r="G543" t="s">
        <v>906</v>
      </c>
      <c r="H543" s="98" t="s">
        <v>1336</v>
      </c>
      <c r="I543" t="s">
        <v>70</v>
      </c>
      <c r="J543" s="16">
        <v>40986</v>
      </c>
      <c r="K543" s="14">
        <v>30</v>
      </c>
      <c r="L543" s="14" t="s">
        <v>64</v>
      </c>
      <c r="M543" t="s">
        <v>4</v>
      </c>
      <c r="N543" s="14">
        <v>8.8000000000000007</v>
      </c>
      <c r="O543" s="14">
        <v>7.2</v>
      </c>
      <c r="AI543" s="17">
        <f t="shared" si="174"/>
        <v>8.8000000000000007</v>
      </c>
      <c r="AJ543" s="18">
        <f t="shared" si="156"/>
        <v>8.8000000000000007</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1:53" x14ac:dyDescent="0.25">
      <c r="A544" s="15">
        <v>40994</v>
      </c>
      <c r="B544" s="98" t="s">
        <v>1462</v>
      </c>
      <c r="C544" t="s">
        <v>64</v>
      </c>
      <c r="D544" t="s">
        <v>473</v>
      </c>
      <c r="E544" t="s">
        <v>65</v>
      </c>
      <c r="F544" t="s">
        <v>1438</v>
      </c>
      <c r="G544" t="s">
        <v>906</v>
      </c>
      <c r="H544" s="98" t="s">
        <v>1286</v>
      </c>
      <c r="I544" t="s">
        <v>70</v>
      </c>
      <c r="J544" s="16">
        <v>41027</v>
      </c>
      <c r="K544" s="14">
        <v>32</v>
      </c>
      <c r="L544" s="14" t="s">
        <v>65</v>
      </c>
      <c r="M544" t="s">
        <v>3</v>
      </c>
      <c r="N544" s="14">
        <v>7.04</v>
      </c>
      <c r="O544" s="14">
        <v>9.9600000000000009</v>
      </c>
      <c r="AI544" s="17">
        <f t="shared" si="174"/>
        <v>7.04</v>
      </c>
      <c r="AJ544" s="18">
        <f t="shared" si="156"/>
        <v>7.04</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1:53" x14ac:dyDescent="0.25">
      <c r="A545" s="15">
        <v>41001</v>
      </c>
      <c r="B545" s="98" t="s">
        <v>1463</v>
      </c>
      <c r="C545" t="s">
        <v>64</v>
      </c>
      <c r="D545" t="s">
        <v>473</v>
      </c>
      <c r="E545" t="s">
        <v>65</v>
      </c>
      <c r="F545" t="s">
        <v>1438</v>
      </c>
      <c r="G545" t="s">
        <v>906</v>
      </c>
      <c r="H545" s="98" t="s">
        <v>1336</v>
      </c>
      <c r="I545" t="s">
        <v>70</v>
      </c>
      <c r="J545" s="16">
        <v>41033</v>
      </c>
      <c r="K545" s="14">
        <v>35</v>
      </c>
      <c r="L545" s="14" t="s">
        <v>65</v>
      </c>
      <c r="M545" t="s">
        <v>3</v>
      </c>
      <c r="N545" s="14">
        <v>7.7</v>
      </c>
      <c r="O545" s="14">
        <v>10.8</v>
      </c>
      <c r="AI545" s="17">
        <f t="shared" si="174"/>
        <v>7.7</v>
      </c>
      <c r="AJ545" s="18">
        <f t="shared" si="156"/>
        <v>7.7</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1:53" x14ac:dyDescent="0.25">
      <c r="A546" s="15">
        <v>41003</v>
      </c>
      <c r="B546" s="98" t="s">
        <v>1464</v>
      </c>
      <c r="C546" t="s">
        <v>64</v>
      </c>
      <c r="D546" t="s">
        <v>473</v>
      </c>
      <c r="E546" t="s">
        <v>65</v>
      </c>
      <c r="F546" t="s">
        <v>1282</v>
      </c>
      <c r="G546" t="s">
        <v>1010</v>
      </c>
      <c r="H546" s="98" t="s">
        <v>1465</v>
      </c>
      <c r="I546" t="s">
        <v>70</v>
      </c>
      <c r="J546" s="16">
        <v>41011</v>
      </c>
      <c r="K546" s="14">
        <v>15</v>
      </c>
      <c r="L546" s="14" t="s">
        <v>552</v>
      </c>
      <c r="M546" t="s">
        <v>5</v>
      </c>
      <c r="N546" s="14">
        <v>3.75</v>
      </c>
      <c r="O546" s="14">
        <v>3.75</v>
      </c>
      <c r="AI546" s="17">
        <f t="shared" si="174"/>
        <v>3.75</v>
      </c>
      <c r="AJ546" s="18">
        <f t="shared" si="156"/>
        <v>3.75</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1:53" x14ac:dyDescent="0.25">
      <c r="A547" s="15">
        <v>41011</v>
      </c>
      <c r="B547" s="98" t="s">
        <v>1466</v>
      </c>
      <c r="C547" t="s">
        <v>64</v>
      </c>
      <c r="D547" t="s">
        <v>473</v>
      </c>
      <c r="E547" t="s">
        <v>65</v>
      </c>
      <c r="F547" t="s">
        <v>1282</v>
      </c>
      <c r="G547" t="s">
        <v>1010</v>
      </c>
      <c r="H547" s="98" t="s">
        <v>1467</v>
      </c>
      <c r="I547" t="s">
        <v>70</v>
      </c>
      <c r="J547" s="16">
        <v>41069</v>
      </c>
      <c r="K547" s="14">
        <v>31</v>
      </c>
      <c r="L547" s="14" t="s">
        <v>65</v>
      </c>
      <c r="M547" t="s">
        <v>3</v>
      </c>
      <c r="N547" s="14">
        <v>6.82</v>
      </c>
      <c r="O547" s="14">
        <v>9.68</v>
      </c>
      <c r="AI547" s="17">
        <f t="shared" si="174"/>
        <v>6.82</v>
      </c>
      <c r="AJ547" s="18">
        <f t="shared" si="156"/>
        <v>6.82</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1:53" x14ac:dyDescent="0.25">
      <c r="A548" s="15">
        <v>41022</v>
      </c>
      <c r="B548" s="98" t="s">
        <v>1468</v>
      </c>
      <c r="C548" t="s">
        <v>64</v>
      </c>
      <c r="D548" t="s">
        <v>473</v>
      </c>
      <c r="E548" t="s">
        <v>65</v>
      </c>
      <c r="F548" t="s">
        <v>585</v>
      </c>
      <c r="G548" t="s">
        <v>906</v>
      </c>
      <c r="H548" s="98" t="s">
        <v>1441</v>
      </c>
      <c r="I548" t="s">
        <v>70</v>
      </c>
      <c r="J548" s="16">
        <v>41065</v>
      </c>
      <c r="K548" s="14">
        <v>19</v>
      </c>
      <c r="L548" s="14" t="s">
        <v>65</v>
      </c>
      <c r="M548" t="s">
        <v>3</v>
      </c>
      <c r="N548" s="14">
        <v>4.18</v>
      </c>
      <c r="O548" s="14">
        <v>6.32</v>
      </c>
      <c r="AI548" s="17">
        <f t="shared" si="174"/>
        <v>4.18</v>
      </c>
      <c r="AJ548" s="18">
        <f t="shared" si="156"/>
        <v>4.18</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1:53" x14ac:dyDescent="0.25">
      <c r="A549" s="15">
        <v>41028</v>
      </c>
      <c r="B549" s="98" t="s">
        <v>1469</v>
      </c>
      <c r="C549" t="s">
        <v>64</v>
      </c>
      <c r="D549" t="s">
        <v>473</v>
      </c>
      <c r="E549" t="s">
        <v>65</v>
      </c>
      <c r="F549" t="s">
        <v>1438</v>
      </c>
      <c r="G549" t="s">
        <v>715</v>
      </c>
      <c r="H549" s="98" t="s">
        <v>1419</v>
      </c>
      <c r="I549" t="s">
        <v>70</v>
      </c>
      <c r="J549" s="16">
        <v>41058</v>
      </c>
      <c r="K549" s="14">
        <v>18</v>
      </c>
      <c r="L549" s="14" t="s">
        <v>65</v>
      </c>
      <c r="M549" t="s">
        <v>3</v>
      </c>
      <c r="N549" s="14">
        <v>3.96</v>
      </c>
      <c r="O549" s="14">
        <v>6.04</v>
      </c>
      <c r="AI549" s="17">
        <f t="shared" si="174"/>
        <v>3.96</v>
      </c>
      <c r="AJ549" s="18">
        <f t="shared" si="156"/>
        <v>3.96</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1:53" x14ac:dyDescent="0.25">
      <c r="A550" s="15">
        <v>41031</v>
      </c>
      <c r="B550" s="98" t="s">
        <v>1470</v>
      </c>
      <c r="C550" t="s">
        <v>64</v>
      </c>
      <c r="D550" t="s">
        <v>473</v>
      </c>
      <c r="E550" t="s">
        <v>65</v>
      </c>
      <c r="F550" t="s">
        <v>478</v>
      </c>
      <c r="G550" t="s">
        <v>865</v>
      </c>
      <c r="H550" s="98" t="s">
        <v>1082</v>
      </c>
      <c r="I550" t="s">
        <v>70</v>
      </c>
      <c r="J550" s="16">
        <v>41092</v>
      </c>
      <c r="K550" s="14">
        <v>74</v>
      </c>
      <c r="L550" s="14" t="s">
        <v>65</v>
      </c>
      <c r="M550" t="s">
        <v>4</v>
      </c>
      <c r="N550" s="14">
        <v>17.760000000000002</v>
      </c>
      <c r="O550" s="14">
        <v>20.239999999999998</v>
      </c>
      <c r="AI550" s="17">
        <f t="shared" si="174"/>
        <v>17.760000000000002</v>
      </c>
      <c r="AJ550" s="18">
        <f t="shared" si="156"/>
        <v>17.760000000000002</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1:53" x14ac:dyDescent="0.25">
      <c r="A551" s="15">
        <v>41036</v>
      </c>
      <c r="B551" s="98" t="s">
        <v>1471</v>
      </c>
      <c r="C551" t="s">
        <v>64</v>
      </c>
      <c r="D551" t="s">
        <v>473</v>
      </c>
      <c r="E551" t="s">
        <v>65</v>
      </c>
      <c r="F551" t="s">
        <v>1438</v>
      </c>
      <c r="G551" t="s">
        <v>677</v>
      </c>
      <c r="H551" s="98" t="s">
        <v>1472</v>
      </c>
      <c r="I551" t="s">
        <v>70</v>
      </c>
      <c r="J551" s="16">
        <v>41128</v>
      </c>
      <c r="K551" s="14">
        <v>57</v>
      </c>
      <c r="L551" s="14" t="s">
        <v>65</v>
      </c>
      <c r="M551" t="s">
        <v>3</v>
      </c>
      <c r="N551" s="14">
        <v>12.54</v>
      </c>
      <c r="O551" s="14">
        <v>16.96</v>
      </c>
      <c r="AI551" s="17">
        <f t="shared" si="174"/>
        <v>12.54</v>
      </c>
      <c r="AJ551" s="18">
        <f t="shared" si="156"/>
        <v>12.54</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1:53" x14ac:dyDescent="0.25">
      <c r="A552" s="15">
        <v>41049</v>
      </c>
      <c r="B552" s="98" t="s">
        <v>1473</v>
      </c>
      <c r="C552" t="s">
        <v>64</v>
      </c>
      <c r="D552" t="s">
        <v>473</v>
      </c>
      <c r="E552" t="s">
        <v>65</v>
      </c>
      <c r="F552" t="s">
        <v>1474</v>
      </c>
      <c r="G552" t="s">
        <v>715</v>
      </c>
      <c r="H552" s="98" t="s">
        <v>1475</v>
      </c>
      <c r="I552" t="s">
        <v>70</v>
      </c>
      <c r="J552" s="16">
        <v>41069</v>
      </c>
      <c r="K552" s="14">
        <v>48</v>
      </c>
      <c r="L552" s="14" t="s">
        <v>65</v>
      </c>
      <c r="M552" t="s">
        <v>3</v>
      </c>
      <c r="N552" s="14">
        <v>10.56</v>
      </c>
      <c r="O552" s="14">
        <v>14.44</v>
      </c>
      <c r="AI552" s="17">
        <f t="shared" si="174"/>
        <v>10.56</v>
      </c>
      <c r="AJ552" s="18">
        <f t="shared" si="156"/>
        <v>10.56</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1:53" x14ac:dyDescent="0.25">
      <c r="A553" s="15">
        <v>41056</v>
      </c>
      <c r="B553" s="98" t="s">
        <v>1476</v>
      </c>
      <c r="C553" t="s">
        <v>64</v>
      </c>
      <c r="D553" t="s">
        <v>473</v>
      </c>
      <c r="E553" t="s">
        <v>65</v>
      </c>
      <c r="F553" t="s">
        <v>823</v>
      </c>
      <c r="G553" t="s">
        <v>906</v>
      </c>
      <c r="H553" s="98" t="s">
        <v>1441</v>
      </c>
      <c r="I553" t="s">
        <v>70</v>
      </c>
      <c r="J553" s="16">
        <v>41124</v>
      </c>
      <c r="K553" s="14">
        <v>31</v>
      </c>
      <c r="L553" s="14" t="s">
        <v>65</v>
      </c>
      <c r="M553" t="s">
        <v>3</v>
      </c>
      <c r="N553" s="14">
        <v>6.82</v>
      </c>
      <c r="O553" s="14">
        <v>9.68</v>
      </c>
      <c r="AI553" s="17">
        <f t="shared" si="174"/>
        <v>6.82</v>
      </c>
      <c r="AJ553" s="18">
        <f t="shared" si="156"/>
        <v>6.82</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1:53" x14ac:dyDescent="0.25">
      <c r="A554" s="15">
        <v>41070</v>
      </c>
      <c r="B554" s="98" t="s">
        <v>1477</v>
      </c>
      <c r="C554" t="s">
        <v>64</v>
      </c>
      <c r="D554" t="s">
        <v>473</v>
      </c>
      <c r="E554" t="s">
        <v>65</v>
      </c>
      <c r="F554" t="s">
        <v>1474</v>
      </c>
      <c r="G554" t="s">
        <v>1162</v>
      </c>
      <c r="H554" s="98" t="s">
        <v>1478</v>
      </c>
      <c r="I554" t="s">
        <v>70</v>
      </c>
      <c r="J554" s="16">
        <v>41104</v>
      </c>
      <c r="K554" s="14">
        <v>32</v>
      </c>
      <c r="L554" s="14" t="s">
        <v>65</v>
      </c>
      <c r="M554" t="s">
        <v>3</v>
      </c>
      <c r="N554" s="14">
        <v>7.04</v>
      </c>
      <c r="O554" s="14">
        <v>9.9600000000000009</v>
      </c>
      <c r="AI554" s="17">
        <f t="shared" si="174"/>
        <v>7.04</v>
      </c>
      <c r="AJ554" s="18">
        <f t="shared" si="156"/>
        <v>7.04</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1:53" x14ac:dyDescent="0.25">
      <c r="A555" s="15">
        <v>41071</v>
      </c>
      <c r="B555" s="98" t="s">
        <v>1479</v>
      </c>
      <c r="C555" t="s">
        <v>64</v>
      </c>
      <c r="D555" t="s">
        <v>473</v>
      </c>
      <c r="E555" t="s">
        <v>65</v>
      </c>
      <c r="F555" t="s">
        <v>1282</v>
      </c>
      <c r="G555" t="s">
        <v>1010</v>
      </c>
      <c r="H555" s="98" t="s">
        <v>1480</v>
      </c>
      <c r="I555" t="s">
        <v>70</v>
      </c>
      <c r="J555" s="16">
        <v>41120</v>
      </c>
      <c r="K555" s="14">
        <v>23</v>
      </c>
      <c r="L555" s="14" t="s">
        <v>65</v>
      </c>
      <c r="M555" t="s">
        <v>3</v>
      </c>
      <c r="N555" s="14">
        <v>5.0599999999999996</v>
      </c>
      <c r="O555" s="14">
        <v>7.44</v>
      </c>
      <c r="AI555" s="17">
        <f t="shared" si="174"/>
        <v>5.0599999999999996</v>
      </c>
      <c r="AJ555" s="18">
        <f t="shared" si="156"/>
        <v>5.0599999999999996</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1:53" x14ac:dyDescent="0.25">
      <c r="A556" s="15">
        <v>41073</v>
      </c>
      <c r="B556" s="98" t="s">
        <v>1481</v>
      </c>
      <c r="C556" t="s">
        <v>64</v>
      </c>
      <c r="D556" t="s">
        <v>473</v>
      </c>
      <c r="E556" t="s">
        <v>65</v>
      </c>
      <c r="F556" t="s">
        <v>1070</v>
      </c>
      <c r="G556" t="s">
        <v>906</v>
      </c>
      <c r="H556" s="98" t="s">
        <v>1482</v>
      </c>
      <c r="I556" t="s">
        <v>70</v>
      </c>
      <c r="J556" s="16">
        <v>41111</v>
      </c>
      <c r="K556" s="14">
        <v>40</v>
      </c>
      <c r="L556" s="14" t="s">
        <v>64</v>
      </c>
      <c r="M556" t="s">
        <v>4</v>
      </c>
      <c r="N556" s="14">
        <v>11.4</v>
      </c>
      <c r="O556" s="14">
        <v>9.6</v>
      </c>
      <c r="AI556" s="17">
        <f t="shared" si="174"/>
        <v>11.4</v>
      </c>
      <c r="AJ556" s="18">
        <f t="shared" si="156"/>
        <v>11.4</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1:53" x14ac:dyDescent="0.25">
      <c r="A557" s="15">
        <v>41077</v>
      </c>
      <c r="B557" s="98" t="s">
        <v>1483</v>
      </c>
      <c r="C557" t="s">
        <v>64</v>
      </c>
      <c r="D557" t="s">
        <v>473</v>
      </c>
      <c r="E557" t="s">
        <v>65</v>
      </c>
      <c r="F557" t="s">
        <v>585</v>
      </c>
      <c r="G557" t="s">
        <v>882</v>
      </c>
      <c r="H557" s="98" t="s">
        <v>1484</v>
      </c>
      <c r="I557" t="s">
        <v>70</v>
      </c>
      <c r="J557" s="16">
        <v>41188</v>
      </c>
      <c r="K557" s="14">
        <v>32</v>
      </c>
      <c r="L557" s="14" t="s">
        <v>65</v>
      </c>
      <c r="M557" t="s">
        <v>3</v>
      </c>
      <c r="N557" s="14">
        <v>7.04</v>
      </c>
      <c r="O557" s="14">
        <v>9.9600000000000009</v>
      </c>
      <c r="AI557" s="17">
        <f t="shared" si="174"/>
        <v>7.04</v>
      </c>
      <c r="AJ557" s="18">
        <f t="shared" si="156"/>
        <v>7.04</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1:53" x14ac:dyDescent="0.25">
      <c r="A558" s="15">
        <v>41083</v>
      </c>
      <c r="B558" s="98" t="s">
        <v>1485</v>
      </c>
      <c r="C558" t="s">
        <v>64</v>
      </c>
      <c r="D558" t="s">
        <v>473</v>
      </c>
      <c r="E558" t="s">
        <v>65</v>
      </c>
      <c r="F558" t="s">
        <v>970</v>
      </c>
      <c r="G558" t="s">
        <v>627</v>
      </c>
      <c r="H558" s="98" t="s">
        <v>1486</v>
      </c>
      <c r="I558" t="s">
        <v>70</v>
      </c>
      <c r="J558" s="16">
        <v>41093</v>
      </c>
      <c r="K558" s="14">
        <v>46</v>
      </c>
      <c r="L558" s="14" t="s">
        <v>64</v>
      </c>
      <c r="M558" t="s">
        <v>3</v>
      </c>
      <c r="N558" s="14">
        <v>13.88</v>
      </c>
      <c r="O558" s="14">
        <v>10.119999999999999</v>
      </c>
      <c r="AI558" s="17">
        <f t="shared" si="174"/>
        <v>13.88</v>
      </c>
      <c r="AJ558" s="18">
        <f t="shared" si="156"/>
        <v>13.88</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1:53" x14ac:dyDescent="0.25">
      <c r="A559" s="15">
        <v>41083</v>
      </c>
      <c r="B559" s="98" t="s">
        <v>1487</v>
      </c>
      <c r="C559" t="s">
        <v>64</v>
      </c>
      <c r="D559" t="s">
        <v>473</v>
      </c>
      <c r="E559" t="s">
        <v>65</v>
      </c>
      <c r="F559" t="s">
        <v>1004</v>
      </c>
      <c r="G559" t="s">
        <v>484</v>
      </c>
      <c r="H559" s="98" t="s">
        <v>1488</v>
      </c>
      <c r="I559" t="s">
        <v>70</v>
      </c>
      <c r="J559" s="16">
        <v>41211</v>
      </c>
      <c r="K559" s="14">
        <v>40</v>
      </c>
      <c r="L559" s="14" t="s">
        <v>64</v>
      </c>
      <c r="M559" t="s">
        <v>4</v>
      </c>
      <c r="N559" s="14">
        <v>11.4</v>
      </c>
      <c r="O559" s="14">
        <v>9.6</v>
      </c>
      <c r="AI559" s="17">
        <f t="shared" si="174"/>
        <v>11.4</v>
      </c>
      <c r="AJ559" s="18">
        <f t="shared" si="156"/>
        <v>11.4</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1:53" x14ac:dyDescent="0.25">
      <c r="A560" s="15">
        <v>41092</v>
      </c>
      <c r="B560" s="98" t="s">
        <v>1489</v>
      </c>
      <c r="C560" t="s">
        <v>64</v>
      </c>
      <c r="D560" t="s">
        <v>473</v>
      </c>
      <c r="E560" t="s">
        <v>65</v>
      </c>
      <c r="F560" t="s">
        <v>478</v>
      </c>
      <c r="G560" t="s">
        <v>882</v>
      </c>
      <c r="H560" s="98" t="s">
        <v>1490</v>
      </c>
      <c r="I560" t="s">
        <v>70</v>
      </c>
      <c r="J560" s="16">
        <v>41113</v>
      </c>
      <c r="K560" s="14">
        <v>48</v>
      </c>
      <c r="L560" s="14" t="s">
        <v>64</v>
      </c>
      <c r="M560" t="s">
        <v>4</v>
      </c>
      <c r="N560" s="14">
        <v>13.48</v>
      </c>
      <c r="O560" s="14">
        <v>11.52</v>
      </c>
      <c r="AI560" s="17">
        <f t="shared" si="174"/>
        <v>13.48</v>
      </c>
      <c r="AJ560" s="18">
        <f t="shared" si="156"/>
        <v>13.48</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1:53" x14ac:dyDescent="0.25">
      <c r="A561" s="15">
        <v>41093</v>
      </c>
      <c r="B561" s="98" t="s">
        <v>1491</v>
      </c>
      <c r="C561" t="s">
        <v>64</v>
      </c>
      <c r="D561" t="s">
        <v>473</v>
      </c>
      <c r="E561" t="s">
        <v>65</v>
      </c>
      <c r="F561" t="s">
        <v>1448</v>
      </c>
      <c r="G561" t="s">
        <v>677</v>
      </c>
      <c r="H561" s="98" t="s">
        <v>1492</v>
      </c>
      <c r="I561" t="s">
        <v>70</v>
      </c>
      <c r="J561" s="16">
        <v>41727</v>
      </c>
      <c r="K561" s="14">
        <v>32</v>
      </c>
      <c r="L561" s="14" t="s">
        <v>64</v>
      </c>
      <c r="M561" t="s">
        <v>3</v>
      </c>
      <c r="N561" s="14">
        <v>9.9600000000000009</v>
      </c>
      <c r="O561" s="14">
        <v>7.04</v>
      </c>
      <c r="AI561" s="17">
        <f t="shared" si="174"/>
        <v>9.9600000000000009</v>
      </c>
      <c r="AJ561" s="18">
        <f t="shared" si="156"/>
        <v>9.9600000000000009</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1:53" x14ac:dyDescent="0.25">
      <c r="A562" s="15">
        <v>41094</v>
      </c>
      <c r="B562" s="98" t="s">
        <v>1493</v>
      </c>
      <c r="C562" t="s">
        <v>64</v>
      </c>
      <c r="D562" t="s">
        <v>473</v>
      </c>
      <c r="E562" t="s">
        <v>65</v>
      </c>
      <c r="F562" t="s">
        <v>478</v>
      </c>
      <c r="G562" t="s">
        <v>906</v>
      </c>
      <c r="H562" s="98" t="s">
        <v>1494</v>
      </c>
      <c r="I562" t="s">
        <v>70</v>
      </c>
      <c r="J562" s="16">
        <v>41123</v>
      </c>
      <c r="K562" s="14">
        <v>40</v>
      </c>
      <c r="L562" s="14" t="s">
        <v>65</v>
      </c>
      <c r="M562" t="s">
        <v>4</v>
      </c>
      <c r="N562" s="14">
        <v>9.6</v>
      </c>
      <c r="O562" s="14">
        <v>11.4</v>
      </c>
      <c r="AI562" s="17">
        <f t="shared" si="174"/>
        <v>9.6</v>
      </c>
      <c r="AJ562" s="18">
        <f t="shared" si="156"/>
        <v>9.6</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1:53" x14ac:dyDescent="0.25">
      <c r="A563" s="15">
        <v>41117</v>
      </c>
      <c r="B563" s="98" t="s">
        <v>1495</v>
      </c>
      <c r="C563" t="s">
        <v>64</v>
      </c>
      <c r="D563" t="s">
        <v>473</v>
      </c>
      <c r="E563" t="s">
        <v>65</v>
      </c>
      <c r="F563" t="s">
        <v>1496</v>
      </c>
      <c r="G563" t="s">
        <v>1162</v>
      </c>
      <c r="H563" s="98" t="s">
        <v>1497</v>
      </c>
      <c r="I563" t="s">
        <v>70</v>
      </c>
      <c r="J563" s="16">
        <v>41118</v>
      </c>
      <c r="K563" s="14">
        <v>9</v>
      </c>
      <c r="L563" s="14" t="s">
        <v>64</v>
      </c>
      <c r="M563" t="s">
        <v>3</v>
      </c>
      <c r="N563" s="14">
        <v>3.52</v>
      </c>
      <c r="O563" s="14">
        <v>1.98</v>
      </c>
      <c r="AI563" s="17">
        <f t="shared" si="174"/>
        <v>3.52</v>
      </c>
      <c r="AJ563" s="18">
        <f t="shared" si="156"/>
        <v>3.52</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1:53" x14ac:dyDescent="0.25">
      <c r="A564" s="15">
        <v>41118</v>
      </c>
      <c r="B564" s="98" t="s">
        <v>1498</v>
      </c>
      <c r="C564" t="s">
        <v>64</v>
      </c>
      <c r="D564" t="s">
        <v>473</v>
      </c>
      <c r="E564" t="s">
        <v>65</v>
      </c>
      <c r="F564" t="s">
        <v>1496</v>
      </c>
      <c r="G564" t="s">
        <v>1162</v>
      </c>
      <c r="H564" s="98" t="s">
        <v>1499</v>
      </c>
      <c r="I564" t="s">
        <v>70</v>
      </c>
      <c r="J564" s="16">
        <v>41140</v>
      </c>
      <c r="K564" s="14">
        <v>25</v>
      </c>
      <c r="L564" s="14" t="s">
        <v>64</v>
      </c>
      <c r="M564" t="s">
        <v>3</v>
      </c>
      <c r="N564" s="14">
        <v>8</v>
      </c>
      <c r="O564" s="14">
        <v>5.5</v>
      </c>
      <c r="AI564" s="17">
        <f t="shared" si="174"/>
        <v>8</v>
      </c>
      <c r="AJ564" s="18">
        <f t="shared" si="156"/>
        <v>8</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1:53" x14ac:dyDescent="0.25">
      <c r="A565" s="15">
        <v>41123</v>
      </c>
      <c r="B565" s="98" t="s">
        <v>1500</v>
      </c>
      <c r="C565" t="s">
        <v>64</v>
      </c>
      <c r="D565" t="s">
        <v>473</v>
      </c>
      <c r="E565" t="s">
        <v>65</v>
      </c>
      <c r="F565" t="s">
        <v>478</v>
      </c>
      <c r="G565" t="s">
        <v>882</v>
      </c>
      <c r="H565" s="98" t="s">
        <v>1501</v>
      </c>
      <c r="I565" t="s">
        <v>70</v>
      </c>
      <c r="J565" s="16">
        <v>41139</v>
      </c>
      <c r="K565" s="14">
        <v>19</v>
      </c>
      <c r="L565" s="14" t="s">
        <v>65</v>
      </c>
      <c r="M565" t="s">
        <v>3</v>
      </c>
      <c r="N565" s="14">
        <v>4.18</v>
      </c>
      <c r="O565" s="14">
        <v>6.32</v>
      </c>
      <c r="AI565" s="17">
        <f t="shared" si="174"/>
        <v>4.18</v>
      </c>
      <c r="AJ565" s="18">
        <f t="shared" si="156"/>
        <v>4.18</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1:53" x14ac:dyDescent="0.25">
      <c r="A566" s="15">
        <v>41123</v>
      </c>
      <c r="B566" s="98" t="s">
        <v>1502</v>
      </c>
      <c r="C566" t="s">
        <v>64</v>
      </c>
      <c r="D566" t="s">
        <v>473</v>
      </c>
      <c r="E566" t="s">
        <v>65</v>
      </c>
      <c r="F566" t="s">
        <v>1282</v>
      </c>
      <c r="G566" t="s">
        <v>627</v>
      </c>
      <c r="H566" s="98" t="s">
        <v>1503</v>
      </c>
      <c r="I566" t="s">
        <v>70</v>
      </c>
      <c r="J566" s="16">
        <v>41162</v>
      </c>
      <c r="K566" s="14">
        <v>13</v>
      </c>
      <c r="L566" s="14" t="s">
        <v>65</v>
      </c>
      <c r="M566" t="s">
        <v>4</v>
      </c>
      <c r="N566" s="14">
        <v>3.12</v>
      </c>
      <c r="O566" s="14">
        <v>4.38</v>
      </c>
      <c r="AI566" s="17">
        <f t="shared" si="174"/>
        <v>3.12</v>
      </c>
      <c r="AJ566" s="18">
        <f t="shared" si="156"/>
        <v>3.12</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1:53" x14ac:dyDescent="0.25">
      <c r="A567" s="15">
        <v>41129</v>
      </c>
      <c r="B567" s="98" t="s">
        <v>1504</v>
      </c>
      <c r="C567" t="s">
        <v>64</v>
      </c>
      <c r="D567" t="s">
        <v>473</v>
      </c>
      <c r="E567" t="s">
        <v>65</v>
      </c>
      <c r="F567" t="s">
        <v>1438</v>
      </c>
      <c r="G567" t="s">
        <v>484</v>
      </c>
      <c r="H567" s="98" t="s">
        <v>1124</v>
      </c>
      <c r="I567" t="s">
        <v>70</v>
      </c>
      <c r="J567" s="16">
        <v>41172</v>
      </c>
      <c r="K567" s="14">
        <v>19</v>
      </c>
      <c r="L567" s="14" t="s">
        <v>65</v>
      </c>
      <c r="M567" t="s">
        <v>3</v>
      </c>
      <c r="N567" s="14">
        <v>4.18</v>
      </c>
      <c r="O567" s="14">
        <v>6.32</v>
      </c>
      <c r="AI567" s="17">
        <f t="shared" si="174"/>
        <v>4.18</v>
      </c>
      <c r="AJ567" s="18">
        <f t="shared" si="156"/>
        <v>4.18</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1:53" x14ac:dyDescent="0.25">
      <c r="A568" s="15">
        <v>41132</v>
      </c>
      <c r="B568" s="98" t="s">
        <v>1505</v>
      </c>
      <c r="C568" t="s">
        <v>64</v>
      </c>
      <c r="D568" t="s">
        <v>473</v>
      </c>
      <c r="E568" t="s">
        <v>65</v>
      </c>
      <c r="F568" t="s">
        <v>823</v>
      </c>
      <c r="G568" t="s">
        <v>627</v>
      </c>
      <c r="H568" s="98" t="s">
        <v>747</v>
      </c>
      <c r="I568" t="s">
        <v>70</v>
      </c>
      <c r="J568" s="16">
        <v>41188</v>
      </c>
      <c r="K568" s="14">
        <v>15</v>
      </c>
      <c r="L568" s="14" t="s">
        <v>65</v>
      </c>
      <c r="M568" t="s">
        <v>3</v>
      </c>
      <c r="N568" s="14">
        <v>3.3</v>
      </c>
      <c r="O568" s="14">
        <v>5.2</v>
      </c>
      <c r="AI568" s="17">
        <f t="shared" si="174"/>
        <v>3.3</v>
      </c>
      <c r="AJ568" s="18">
        <f t="shared" si="156"/>
        <v>3.3</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1:53" x14ac:dyDescent="0.25">
      <c r="A569" s="15">
        <v>41133</v>
      </c>
      <c r="B569" s="98" t="s">
        <v>1506</v>
      </c>
      <c r="C569" t="s">
        <v>64</v>
      </c>
      <c r="D569" t="s">
        <v>473</v>
      </c>
      <c r="E569" t="s">
        <v>65</v>
      </c>
      <c r="F569" t="s">
        <v>1330</v>
      </c>
      <c r="G569" t="s">
        <v>484</v>
      </c>
      <c r="H569" s="98" t="s">
        <v>747</v>
      </c>
      <c r="I569" t="s">
        <v>70</v>
      </c>
      <c r="J569" s="16">
        <v>41140</v>
      </c>
      <c r="K569" s="14">
        <v>25</v>
      </c>
      <c r="L569" s="14" t="s">
        <v>65</v>
      </c>
      <c r="M569" t="s">
        <v>3</v>
      </c>
      <c r="N569" s="14">
        <v>5.5</v>
      </c>
      <c r="O569" s="14">
        <v>8</v>
      </c>
      <c r="AI569" s="17">
        <f t="shared" si="174"/>
        <v>5.5</v>
      </c>
      <c r="AJ569" s="18">
        <f t="shared" si="156"/>
        <v>5.5</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1:53" x14ac:dyDescent="0.25">
      <c r="A570" s="15">
        <v>41134</v>
      </c>
      <c r="B570" s="98" t="s">
        <v>1507</v>
      </c>
      <c r="C570" t="s">
        <v>64</v>
      </c>
      <c r="D570" t="s">
        <v>473</v>
      </c>
      <c r="E570" t="s">
        <v>65</v>
      </c>
      <c r="F570" t="s">
        <v>478</v>
      </c>
      <c r="G570" t="s">
        <v>484</v>
      </c>
      <c r="H570" s="98" t="s">
        <v>1508</v>
      </c>
      <c r="I570" t="s">
        <v>70</v>
      </c>
      <c r="J570" s="16">
        <v>41147</v>
      </c>
      <c r="K570" s="14">
        <v>38</v>
      </c>
      <c r="L570" s="14" t="s">
        <v>65</v>
      </c>
      <c r="M570" t="s">
        <v>3</v>
      </c>
      <c r="N570" s="14">
        <v>8.36</v>
      </c>
      <c r="O570" s="14">
        <v>11.64</v>
      </c>
      <c r="AI570" s="17">
        <f t="shared" si="174"/>
        <v>8.36</v>
      </c>
      <c r="AJ570" s="18">
        <f t="shared" si="156"/>
        <v>8.36</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1:53" x14ac:dyDescent="0.25">
      <c r="A571" s="15">
        <v>41138</v>
      </c>
      <c r="B571" s="98" t="s">
        <v>1509</v>
      </c>
      <c r="C571" t="s">
        <v>64</v>
      </c>
      <c r="D571" t="s">
        <v>473</v>
      </c>
      <c r="E571" t="s">
        <v>65</v>
      </c>
      <c r="F571" t="s">
        <v>1070</v>
      </c>
      <c r="G571" t="s">
        <v>1010</v>
      </c>
      <c r="H571" s="98" t="s">
        <v>1159</v>
      </c>
      <c r="I571" t="s">
        <v>70</v>
      </c>
      <c r="J571" s="16">
        <v>41174</v>
      </c>
      <c r="K571" s="14">
        <v>20</v>
      </c>
      <c r="L571" s="14" t="s">
        <v>64</v>
      </c>
      <c r="M571" t="s">
        <v>3</v>
      </c>
      <c r="N571" s="14">
        <v>6.6</v>
      </c>
      <c r="O571" s="14">
        <v>4.4000000000000004</v>
      </c>
      <c r="AI571" s="17">
        <f t="shared" si="174"/>
        <v>6.6</v>
      </c>
      <c r="AJ571" s="18">
        <f t="shared" si="156"/>
        <v>6.6</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1:53" x14ac:dyDescent="0.25">
      <c r="A572" s="15">
        <v>41140</v>
      </c>
      <c r="B572" s="98" t="s">
        <v>1510</v>
      </c>
      <c r="C572" t="s">
        <v>64</v>
      </c>
      <c r="D572" t="s">
        <v>473</v>
      </c>
      <c r="E572" t="s">
        <v>65</v>
      </c>
      <c r="F572" t="s">
        <v>1496</v>
      </c>
      <c r="G572" t="s">
        <v>1162</v>
      </c>
      <c r="H572" s="98" t="s">
        <v>1511</v>
      </c>
      <c r="I572" t="s">
        <v>70</v>
      </c>
      <c r="J572" s="16">
        <v>41191</v>
      </c>
      <c r="K572" s="14">
        <v>45</v>
      </c>
      <c r="L572" s="14" t="s">
        <v>64</v>
      </c>
      <c r="M572" t="s">
        <v>3</v>
      </c>
      <c r="N572" s="14">
        <v>13.6</v>
      </c>
      <c r="O572" s="14">
        <v>9.9</v>
      </c>
      <c r="AI572" s="17">
        <f t="shared" si="174"/>
        <v>13.6</v>
      </c>
      <c r="AJ572" s="18">
        <f t="shared" si="156"/>
        <v>13.6</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1:53" x14ac:dyDescent="0.25">
      <c r="A573" s="15">
        <v>41150</v>
      </c>
      <c r="B573" s="98" t="s">
        <v>1512</v>
      </c>
      <c r="C573" t="s">
        <v>64</v>
      </c>
      <c r="D573" t="s">
        <v>473</v>
      </c>
      <c r="E573" t="s">
        <v>65</v>
      </c>
      <c r="F573" t="s">
        <v>478</v>
      </c>
      <c r="G573" t="s">
        <v>1010</v>
      </c>
      <c r="H573" s="98" t="s">
        <v>1513</v>
      </c>
      <c r="I573" t="s">
        <v>70</v>
      </c>
      <c r="J573" s="16">
        <v>41196</v>
      </c>
      <c r="K573" s="14">
        <v>45</v>
      </c>
      <c r="L573" s="14" t="s">
        <v>64</v>
      </c>
      <c r="M573" t="s">
        <v>4</v>
      </c>
      <c r="N573" s="14">
        <v>12.7</v>
      </c>
      <c r="O573" s="14">
        <v>10.8</v>
      </c>
      <c r="AI573" s="17">
        <f t="shared" si="174"/>
        <v>12.7</v>
      </c>
      <c r="AJ573" s="18">
        <f t="shared" si="156"/>
        <v>12.7</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1:53" x14ac:dyDescent="0.25">
      <c r="A574" s="15">
        <v>41173</v>
      </c>
      <c r="B574" s="98" t="s">
        <v>1514</v>
      </c>
      <c r="C574" t="s">
        <v>64</v>
      </c>
      <c r="D574" t="s">
        <v>473</v>
      </c>
      <c r="E574" t="s">
        <v>65</v>
      </c>
      <c r="F574" t="s">
        <v>1438</v>
      </c>
      <c r="G574" t="s">
        <v>906</v>
      </c>
      <c r="H574" s="98" t="s">
        <v>1515</v>
      </c>
      <c r="I574" t="s">
        <v>70</v>
      </c>
      <c r="J574" s="16">
        <v>41197</v>
      </c>
      <c r="K574" s="14">
        <v>22</v>
      </c>
      <c r="L574" s="14" t="s">
        <v>65</v>
      </c>
      <c r="M574" t="s">
        <v>3</v>
      </c>
      <c r="N574" s="14">
        <v>4.84</v>
      </c>
      <c r="O574" s="14">
        <v>7.16</v>
      </c>
      <c r="AI574" s="17">
        <f t="shared" si="174"/>
        <v>4.84</v>
      </c>
      <c r="AJ574" s="18">
        <f t="shared" si="156"/>
        <v>4.84</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1:53" x14ac:dyDescent="0.25">
      <c r="A575" s="15">
        <v>41174</v>
      </c>
      <c r="B575" s="98" t="s">
        <v>1516</v>
      </c>
      <c r="C575" t="s">
        <v>64</v>
      </c>
      <c r="D575" t="s">
        <v>473</v>
      </c>
      <c r="E575" t="s">
        <v>65</v>
      </c>
      <c r="F575" t="s">
        <v>1070</v>
      </c>
      <c r="G575" t="s">
        <v>484</v>
      </c>
      <c r="H575" s="98" t="s">
        <v>1517</v>
      </c>
      <c r="I575" t="s">
        <v>70</v>
      </c>
      <c r="J575" s="16">
        <v>41210</v>
      </c>
      <c r="K575" s="14">
        <v>13</v>
      </c>
      <c r="L575" s="14" t="s">
        <v>65</v>
      </c>
      <c r="M575" t="s">
        <v>3</v>
      </c>
      <c r="N575" s="14">
        <v>2.86</v>
      </c>
      <c r="O575" s="14">
        <v>4.6399999999999997</v>
      </c>
      <c r="AI575" s="17">
        <f t="shared" si="174"/>
        <v>2.86</v>
      </c>
      <c r="AJ575" s="18">
        <f t="shared" si="156"/>
        <v>2.86</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1:53" x14ac:dyDescent="0.25">
      <c r="A576" s="15">
        <v>41176</v>
      </c>
      <c r="B576" s="98" t="s">
        <v>1518</v>
      </c>
      <c r="C576" t="s">
        <v>64</v>
      </c>
      <c r="D576" t="s">
        <v>473</v>
      </c>
      <c r="E576" t="s">
        <v>65</v>
      </c>
      <c r="F576" t="s">
        <v>1438</v>
      </c>
      <c r="G576" t="s">
        <v>1010</v>
      </c>
      <c r="H576" s="98" t="s">
        <v>1519</v>
      </c>
      <c r="I576" t="s">
        <v>70</v>
      </c>
      <c r="J576" s="16">
        <v>41188</v>
      </c>
      <c r="K576" s="14">
        <v>14</v>
      </c>
      <c r="L576" s="14" t="s">
        <v>65</v>
      </c>
      <c r="M576" t="s">
        <v>3</v>
      </c>
      <c r="N576" s="14">
        <v>3.08</v>
      </c>
      <c r="O576" s="14">
        <v>4.92</v>
      </c>
      <c r="AI576" s="17">
        <f t="shared" si="174"/>
        <v>3.08</v>
      </c>
      <c r="AJ576" s="18">
        <f t="shared" si="156"/>
        <v>3.08</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1:53" x14ac:dyDescent="0.25">
      <c r="A577" s="15">
        <v>41182</v>
      </c>
      <c r="B577" s="98" t="s">
        <v>1520</v>
      </c>
      <c r="C577" t="s">
        <v>64</v>
      </c>
      <c r="D577" t="s">
        <v>473</v>
      </c>
      <c r="E577" t="s">
        <v>65</v>
      </c>
      <c r="F577" t="s">
        <v>1521</v>
      </c>
      <c r="G577" t="s">
        <v>1162</v>
      </c>
      <c r="H577" s="98" t="s">
        <v>1522</v>
      </c>
      <c r="I577" t="s">
        <v>69</v>
      </c>
      <c r="J577" s="16">
        <v>41204</v>
      </c>
      <c r="K577" s="14">
        <v>38</v>
      </c>
      <c r="L577" s="14" t="s">
        <v>64</v>
      </c>
      <c r="M577" t="s">
        <v>3</v>
      </c>
      <c r="N577" s="14">
        <v>5.82</v>
      </c>
      <c r="O577" s="14">
        <v>4.18</v>
      </c>
      <c r="AI577" s="17">
        <f t="shared" si="174"/>
        <v>5.82</v>
      </c>
      <c r="AJ577" s="18">
        <f t="shared" si="156"/>
        <v>5.82</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1:53" x14ac:dyDescent="0.25">
      <c r="A578" s="15">
        <v>41190</v>
      </c>
      <c r="B578" s="98" t="s">
        <v>1523</v>
      </c>
      <c r="C578" t="s">
        <v>64</v>
      </c>
      <c r="D578" t="s">
        <v>473</v>
      </c>
      <c r="E578" t="s">
        <v>65</v>
      </c>
      <c r="F578" t="s">
        <v>1403</v>
      </c>
      <c r="G578" t="s">
        <v>715</v>
      </c>
      <c r="H578" s="98" t="s">
        <v>1524</v>
      </c>
      <c r="I578" t="s">
        <v>70</v>
      </c>
      <c r="J578" s="16">
        <v>41199</v>
      </c>
      <c r="K578" s="14">
        <v>12</v>
      </c>
      <c r="L578" s="14" t="s">
        <v>65</v>
      </c>
      <c r="M578" t="s">
        <v>3</v>
      </c>
      <c r="N578" s="14">
        <v>2.64</v>
      </c>
      <c r="O578" s="14">
        <v>4.3600000000000003</v>
      </c>
      <c r="AI578" s="17">
        <f t="shared" si="174"/>
        <v>2.64</v>
      </c>
      <c r="AJ578" s="18">
        <f t="shared" ref="AJ578:AJ641" si="175">SUMIFS(N578,D578,"*"&amp;$BC$1&amp;"*")</f>
        <v>2.64</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1:53" x14ac:dyDescent="0.25">
      <c r="A579" s="15">
        <v>41194</v>
      </c>
      <c r="B579" s="98" t="s">
        <v>1525</v>
      </c>
      <c r="C579" t="s">
        <v>64</v>
      </c>
      <c r="D579" t="s">
        <v>473</v>
      </c>
      <c r="E579" t="s">
        <v>65</v>
      </c>
      <c r="F579" t="s">
        <v>1526</v>
      </c>
      <c r="G579" t="s">
        <v>677</v>
      </c>
      <c r="H579" s="98" t="s">
        <v>1527</v>
      </c>
      <c r="I579" t="s">
        <v>70</v>
      </c>
      <c r="J579" s="16">
        <v>41328</v>
      </c>
      <c r="K579" s="14">
        <v>35</v>
      </c>
      <c r="L579" s="14" t="s">
        <v>64</v>
      </c>
      <c r="M579" t="s">
        <v>4</v>
      </c>
      <c r="N579" s="14">
        <v>10.1</v>
      </c>
      <c r="O579" s="14">
        <v>8.4</v>
      </c>
      <c r="AI579" s="17">
        <f t="shared" ref="AI579:AI642" si="193">SUM(AJ579:BA579)</f>
        <v>10.1</v>
      </c>
      <c r="AJ579" s="18">
        <f t="shared" si="175"/>
        <v>10.1</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1:53" x14ac:dyDescent="0.25">
      <c r="A580" s="15">
        <v>41195</v>
      </c>
      <c r="B580" s="98" t="s">
        <v>1528</v>
      </c>
      <c r="C580" t="s">
        <v>64</v>
      </c>
      <c r="D580" t="s">
        <v>473</v>
      </c>
      <c r="E580" t="s">
        <v>65</v>
      </c>
      <c r="F580" t="s">
        <v>585</v>
      </c>
      <c r="G580" t="s">
        <v>715</v>
      </c>
      <c r="H580" s="98" t="s">
        <v>1529</v>
      </c>
      <c r="I580" t="s">
        <v>70</v>
      </c>
      <c r="J580" s="16">
        <v>41239</v>
      </c>
      <c r="K580" s="14">
        <v>11</v>
      </c>
      <c r="L580" s="14" t="s">
        <v>65</v>
      </c>
      <c r="M580" t="s">
        <v>3</v>
      </c>
      <c r="N580" s="14">
        <v>2.42</v>
      </c>
      <c r="O580" s="14">
        <v>4.08</v>
      </c>
      <c r="AI580" s="17">
        <f t="shared" si="193"/>
        <v>2.42</v>
      </c>
      <c r="AJ580" s="18">
        <f t="shared" si="175"/>
        <v>2.42</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1:53" x14ac:dyDescent="0.25">
      <c r="A581" s="15">
        <v>41195</v>
      </c>
      <c r="B581" s="98" t="s">
        <v>1530</v>
      </c>
      <c r="C581" t="s">
        <v>64</v>
      </c>
      <c r="D581" t="s">
        <v>473</v>
      </c>
      <c r="E581" t="s">
        <v>65</v>
      </c>
      <c r="F581" t="s">
        <v>478</v>
      </c>
      <c r="G581" t="s">
        <v>1162</v>
      </c>
      <c r="H581" s="98" t="s">
        <v>1531</v>
      </c>
      <c r="I581" t="s">
        <v>70</v>
      </c>
      <c r="J581" s="16">
        <v>41203</v>
      </c>
      <c r="K581" s="14">
        <v>46</v>
      </c>
      <c r="L581" s="14" t="s">
        <v>64</v>
      </c>
      <c r="M581" t="s">
        <v>4</v>
      </c>
      <c r="N581" s="14">
        <v>12.96</v>
      </c>
      <c r="O581" s="14">
        <v>11.04</v>
      </c>
      <c r="AI581" s="17">
        <f t="shared" si="193"/>
        <v>12.96</v>
      </c>
      <c r="AJ581" s="18">
        <f t="shared" si="175"/>
        <v>12.96</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1:53" x14ac:dyDescent="0.25">
      <c r="A582" s="15">
        <v>41198</v>
      </c>
      <c r="B582" s="98" t="s">
        <v>1532</v>
      </c>
      <c r="C582" t="s">
        <v>64</v>
      </c>
      <c r="D582" t="s">
        <v>473</v>
      </c>
      <c r="E582" t="s">
        <v>65</v>
      </c>
      <c r="F582" t="s">
        <v>478</v>
      </c>
      <c r="G582" t="s">
        <v>677</v>
      </c>
      <c r="H582" s="98" t="s">
        <v>1533</v>
      </c>
      <c r="I582" t="s">
        <v>70</v>
      </c>
      <c r="J582" s="16">
        <v>41209</v>
      </c>
      <c r="K582" s="14">
        <v>12</v>
      </c>
      <c r="L582" s="14" t="s">
        <v>64</v>
      </c>
      <c r="M582" t="s">
        <v>4</v>
      </c>
      <c r="N582" s="14">
        <v>4.12</v>
      </c>
      <c r="O582" s="14">
        <v>2.88</v>
      </c>
      <c r="AI582" s="17">
        <f t="shared" si="193"/>
        <v>4.12</v>
      </c>
      <c r="AJ582" s="18">
        <f t="shared" si="175"/>
        <v>4.12</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1:53" x14ac:dyDescent="0.25">
      <c r="A583" s="15">
        <v>41200</v>
      </c>
      <c r="B583" s="98" t="s">
        <v>1534</v>
      </c>
      <c r="C583" t="s">
        <v>64</v>
      </c>
      <c r="D583" t="s">
        <v>473</v>
      </c>
      <c r="E583" t="s">
        <v>65</v>
      </c>
      <c r="F583" t="s">
        <v>1496</v>
      </c>
      <c r="G583" t="s">
        <v>484</v>
      </c>
      <c r="H583" s="98" t="s">
        <v>751</v>
      </c>
      <c r="I583" t="s">
        <v>70</v>
      </c>
      <c r="J583" s="16">
        <v>41217</v>
      </c>
      <c r="K583" s="14">
        <v>24</v>
      </c>
      <c r="L583" s="14" t="s">
        <v>64</v>
      </c>
      <c r="M583" t="s">
        <v>4</v>
      </c>
      <c r="N583" s="14">
        <v>7.24</v>
      </c>
      <c r="O583" s="14">
        <v>5.76</v>
      </c>
      <c r="AI583" s="17">
        <f t="shared" si="193"/>
        <v>7.24</v>
      </c>
      <c r="AJ583" s="18">
        <f t="shared" si="175"/>
        <v>7.24</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1:53" x14ac:dyDescent="0.25">
      <c r="A584" s="15">
        <v>41200</v>
      </c>
      <c r="B584" s="98" t="s">
        <v>1535</v>
      </c>
      <c r="C584" t="s">
        <v>64</v>
      </c>
      <c r="D584" t="s">
        <v>473</v>
      </c>
      <c r="E584" t="s">
        <v>65</v>
      </c>
      <c r="F584" t="s">
        <v>1438</v>
      </c>
      <c r="G584" t="s">
        <v>1162</v>
      </c>
      <c r="H584" s="98" t="s">
        <v>1536</v>
      </c>
      <c r="I584" t="s">
        <v>70</v>
      </c>
      <c r="J584" s="16">
        <v>41203</v>
      </c>
      <c r="K584" s="14">
        <v>10</v>
      </c>
      <c r="L584" s="14" t="s">
        <v>64</v>
      </c>
      <c r="M584" t="s">
        <v>3</v>
      </c>
      <c r="N584" s="14">
        <v>3.8</v>
      </c>
      <c r="O584" s="14">
        <v>2.2000000000000002</v>
      </c>
      <c r="AI584" s="17">
        <f t="shared" si="193"/>
        <v>3.8</v>
      </c>
      <c r="AJ584" s="18">
        <f t="shared" si="175"/>
        <v>3.8</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1:53" x14ac:dyDescent="0.25">
      <c r="A585" s="15">
        <v>41200</v>
      </c>
      <c r="B585" s="98" t="s">
        <v>1537</v>
      </c>
      <c r="C585" t="s">
        <v>64</v>
      </c>
      <c r="D585" t="s">
        <v>473</v>
      </c>
      <c r="E585" t="s">
        <v>65</v>
      </c>
      <c r="F585" t="s">
        <v>1438</v>
      </c>
      <c r="G585" t="s">
        <v>906</v>
      </c>
      <c r="H585" s="98" t="s">
        <v>1538</v>
      </c>
      <c r="I585" t="s">
        <v>70</v>
      </c>
      <c r="J585" s="16">
        <v>41236</v>
      </c>
      <c r="K585" s="14">
        <v>30</v>
      </c>
      <c r="L585" s="14" t="s">
        <v>65</v>
      </c>
      <c r="M585" t="s">
        <v>3</v>
      </c>
      <c r="N585" s="14">
        <v>6.6</v>
      </c>
      <c r="O585" s="14">
        <v>9.4</v>
      </c>
      <c r="AI585" s="17">
        <f t="shared" si="193"/>
        <v>6.6</v>
      </c>
      <c r="AJ585" s="18">
        <f t="shared" si="175"/>
        <v>6.6</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1:53" x14ac:dyDescent="0.25">
      <c r="A586" s="15">
        <v>41201</v>
      </c>
      <c r="B586" s="98" t="s">
        <v>1539</v>
      </c>
      <c r="C586" t="s">
        <v>64</v>
      </c>
      <c r="D586" t="s">
        <v>473</v>
      </c>
      <c r="E586" t="s">
        <v>65</v>
      </c>
      <c r="F586" t="s">
        <v>825</v>
      </c>
      <c r="G586" t="s">
        <v>1010</v>
      </c>
      <c r="H586" s="98" t="s">
        <v>1540</v>
      </c>
      <c r="I586" t="s">
        <v>70</v>
      </c>
      <c r="J586" s="16">
        <v>42014</v>
      </c>
      <c r="K586" s="14">
        <v>15</v>
      </c>
      <c r="L586" s="14" t="s">
        <v>64</v>
      </c>
      <c r="M586" t="s">
        <v>3</v>
      </c>
      <c r="N586" s="14">
        <v>5.2</v>
      </c>
      <c r="O586" s="14">
        <v>3.3</v>
      </c>
      <c r="AI586" s="17">
        <f t="shared" si="193"/>
        <v>5.2</v>
      </c>
      <c r="AJ586" s="18">
        <f t="shared" si="175"/>
        <v>5.2</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1:53" x14ac:dyDescent="0.25">
      <c r="A587" s="15">
        <v>41203</v>
      </c>
      <c r="B587" s="98" t="s">
        <v>1541</v>
      </c>
      <c r="C587" t="s">
        <v>64</v>
      </c>
      <c r="D587" t="s">
        <v>473</v>
      </c>
      <c r="E587" t="s">
        <v>65</v>
      </c>
      <c r="F587" t="s">
        <v>478</v>
      </c>
      <c r="G587" t="s">
        <v>484</v>
      </c>
      <c r="H587" s="98" t="s">
        <v>1542</v>
      </c>
      <c r="I587" t="s">
        <v>70</v>
      </c>
      <c r="J587" s="16">
        <v>41264</v>
      </c>
      <c r="K587" s="14">
        <v>38</v>
      </c>
      <c r="L587" s="14" t="s">
        <v>64</v>
      </c>
      <c r="M587" t="s">
        <v>3</v>
      </c>
      <c r="N587" s="14">
        <v>11.64</v>
      </c>
      <c r="O587" s="14">
        <v>8.36</v>
      </c>
      <c r="AI587" s="17">
        <f t="shared" si="193"/>
        <v>11.64</v>
      </c>
      <c r="AJ587" s="18">
        <f t="shared" si="175"/>
        <v>11.64</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1:53" x14ac:dyDescent="0.25">
      <c r="A588" s="15">
        <v>41206</v>
      </c>
      <c r="B588" s="98" t="s">
        <v>1543</v>
      </c>
      <c r="C588" t="s">
        <v>64</v>
      </c>
      <c r="D588" t="s">
        <v>473</v>
      </c>
      <c r="E588" t="s">
        <v>65</v>
      </c>
      <c r="F588" t="s">
        <v>1438</v>
      </c>
      <c r="G588" t="s">
        <v>906</v>
      </c>
      <c r="H588" s="98" t="s">
        <v>1544</v>
      </c>
      <c r="I588" t="s">
        <v>70</v>
      </c>
      <c r="J588" s="16">
        <v>41236</v>
      </c>
      <c r="K588" s="14">
        <v>21</v>
      </c>
      <c r="L588" s="14" t="s">
        <v>65</v>
      </c>
      <c r="M588" t="s">
        <v>3</v>
      </c>
      <c r="N588" s="14">
        <v>4.62</v>
      </c>
      <c r="O588" s="14">
        <v>6.88</v>
      </c>
      <c r="AI588" s="17">
        <f t="shared" si="193"/>
        <v>4.62</v>
      </c>
      <c r="AJ588" s="18">
        <f t="shared" si="175"/>
        <v>4.62</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1:53" x14ac:dyDescent="0.25">
      <c r="A589" s="15">
        <v>41206</v>
      </c>
      <c r="B589" s="98" t="s">
        <v>1545</v>
      </c>
      <c r="C589" t="s">
        <v>64</v>
      </c>
      <c r="D589" t="s">
        <v>473</v>
      </c>
      <c r="E589" t="s">
        <v>65</v>
      </c>
      <c r="F589" t="s">
        <v>787</v>
      </c>
      <c r="G589" t="s">
        <v>1010</v>
      </c>
      <c r="H589" s="98" t="s">
        <v>1079</v>
      </c>
      <c r="I589" t="s">
        <v>70</v>
      </c>
      <c r="J589" s="16">
        <v>41238</v>
      </c>
      <c r="K589" s="14">
        <v>39</v>
      </c>
      <c r="L589" s="14" t="s">
        <v>65</v>
      </c>
      <c r="M589" t="s">
        <v>4</v>
      </c>
      <c r="N589" s="14">
        <v>9.36</v>
      </c>
      <c r="O589" s="14">
        <v>11.14</v>
      </c>
      <c r="AI589" s="17">
        <f t="shared" si="193"/>
        <v>9.36</v>
      </c>
      <c r="AJ589" s="18">
        <f t="shared" si="175"/>
        <v>9.36</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1:53" x14ac:dyDescent="0.25">
      <c r="A590" s="15">
        <v>41207</v>
      </c>
      <c r="B590" s="98" t="s">
        <v>1546</v>
      </c>
      <c r="C590" t="s">
        <v>64</v>
      </c>
      <c r="D590" t="s">
        <v>473</v>
      </c>
      <c r="E590" t="s">
        <v>65</v>
      </c>
      <c r="F590" t="s">
        <v>1070</v>
      </c>
      <c r="G590" t="s">
        <v>1010</v>
      </c>
      <c r="H590" s="98" t="s">
        <v>1011</v>
      </c>
      <c r="I590" t="s">
        <v>70</v>
      </c>
      <c r="J590" s="16">
        <v>41235</v>
      </c>
      <c r="K590" s="14">
        <v>15</v>
      </c>
      <c r="L590" s="14" t="s">
        <v>64</v>
      </c>
      <c r="M590" t="s">
        <v>3</v>
      </c>
      <c r="N590" s="14">
        <v>5.2</v>
      </c>
      <c r="O590" s="14">
        <v>3.3</v>
      </c>
      <c r="AI590" s="17">
        <f t="shared" si="193"/>
        <v>5.2</v>
      </c>
      <c r="AJ590" s="18">
        <f t="shared" si="175"/>
        <v>5.2</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1:53" x14ac:dyDescent="0.25">
      <c r="A591" s="15">
        <v>41210</v>
      </c>
      <c r="B591" s="98" t="s">
        <v>1547</v>
      </c>
      <c r="C591" t="s">
        <v>64</v>
      </c>
      <c r="D591" t="s">
        <v>473</v>
      </c>
      <c r="E591" t="s">
        <v>65</v>
      </c>
      <c r="F591" t="s">
        <v>478</v>
      </c>
      <c r="G591" t="s">
        <v>677</v>
      </c>
      <c r="H591" s="98" t="s">
        <v>1548</v>
      </c>
      <c r="I591" t="s">
        <v>70</v>
      </c>
      <c r="J591" s="16">
        <v>41331</v>
      </c>
      <c r="K591" s="14">
        <v>104</v>
      </c>
      <c r="L591" s="14" t="s">
        <v>65</v>
      </c>
      <c r="M591" t="s">
        <v>3</v>
      </c>
      <c r="N591" s="14">
        <v>22.88</v>
      </c>
      <c r="O591" s="14">
        <v>30.12</v>
      </c>
      <c r="AI591" s="17">
        <f t="shared" si="193"/>
        <v>22.88</v>
      </c>
      <c r="AJ591" s="18">
        <f t="shared" si="175"/>
        <v>22.88</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1:53" x14ac:dyDescent="0.25">
      <c r="A592" s="15">
        <v>41210</v>
      </c>
      <c r="B592" s="98" t="s">
        <v>1549</v>
      </c>
      <c r="C592" t="s">
        <v>64</v>
      </c>
      <c r="D592" t="s">
        <v>473</v>
      </c>
      <c r="E592" t="s">
        <v>65</v>
      </c>
      <c r="F592" t="s">
        <v>1004</v>
      </c>
      <c r="G592" t="s">
        <v>484</v>
      </c>
      <c r="H592" s="98" t="s">
        <v>1550</v>
      </c>
      <c r="I592" t="s">
        <v>70</v>
      </c>
      <c r="J592" s="16">
        <v>41335</v>
      </c>
      <c r="K592" s="14">
        <v>39</v>
      </c>
      <c r="L592" s="14" t="s">
        <v>65</v>
      </c>
      <c r="M592" t="s">
        <v>4</v>
      </c>
      <c r="N592" s="14">
        <v>9.36</v>
      </c>
      <c r="O592" s="14">
        <v>11.14</v>
      </c>
      <c r="AI592" s="17">
        <f t="shared" si="193"/>
        <v>9.36</v>
      </c>
      <c r="AJ592" s="18">
        <f t="shared" si="175"/>
        <v>9.36</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1:53" x14ac:dyDescent="0.25">
      <c r="A593" s="15">
        <v>41235</v>
      </c>
      <c r="B593" s="98" t="s">
        <v>1551</v>
      </c>
      <c r="C593" t="s">
        <v>64</v>
      </c>
      <c r="D593" t="s">
        <v>473</v>
      </c>
      <c r="E593" t="s">
        <v>65</v>
      </c>
      <c r="F593" t="s">
        <v>1070</v>
      </c>
      <c r="G593" t="s">
        <v>484</v>
      </c>
      <c r="H593" s="98" t="s">
        <v>1552</v>
      </c>
      <c r="I593" t="s">
        <v>70</v>
      </c>
      <c r="J593" s="16">
        <v>41511</v>
      </c>
      <c r="K593" s="14">
        <v>50</v>
      </c>
      <c r="L593" s="14" t="s">
        <v>552</v>
      </c>
      <c r="M593" t="s">
        <v>5</v>
      </c>
      <c r="N593" s="14">
        <v>12.5</v>
      </c>
      <c r="O593" s="14">
        <v>12.5</v>
      </c>
      <c r="AI593" s="17">
        <f t="shared" si="193"/>
        <v>12.5</v>
      </c>
      <c r="AJ593" s="18">
        <f t="shared" si="175"/>
        <v>12.5</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1:53" x14ac:dyDescent="0.25">
      <c r="A594" s="15">
        <v>41235</v>
      </c>
      <c r="B594" s="98" t="s">
        <v>1553</v>
      </c>
      <c r="C594" t="s">
        <v>64</v>
      </c>
      <c r="D594" t="s">
        <v>473</v>
      </c>
      <c r="E594" t="s">
        <v>65</v>
      </c>
      <c r="F594" t="s">
        <v>1007</v>
      </c>
      <c r="G594" t="s">
        <v>627</v>
      </c>
      <c r="H594" s="98" t="s">
        <v>1554</v>
      </c>
      <c r="I594" t="s">
        <v>70</v>
      </c>
      <c r="J594" s="16">
        <v>41476</v>
      </c>
      <c r="K594" s="14">
        <v>46</v>
      </c>
      <c r="L594" s="14" t="s">
        <v>65</v>
      </c>
      <c r="M594" t="s">
        <v>3</v>
      </c>
      <c r="N594" s="14">
        <v>10.119999999999999</v>
      </c>
      <c r="O594" s="14">
        <v>13.88</v>
      </c>
      <c r="AI594" s="17">
        <f t="shared" si="193"/>
        <v>10.119999999999999</v>
      </c>
      <c r="AJ594" s="18">
        <f t="shared" si="175"/>
        <v>10.119999999999999</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1:53" x14ac:dyDescent="0.25">
      <c r="A595" s="15">
        <v>41239</v>
      </c>
      <c r="B595" s="98" t="s">
        <v>1555</v>
      </c>
      <c r="C595" t="s">
        <v>64</v>
      </c>
      <c r="D595" t="s">
        <v>473</v>
      </c>
      <c r="E595" t="s">
        <v>65</v>
      </c>
      <c r="F595" t="s">
        <v>478</v>
      </c>
      <c r="G595" t="s">
        <v>906</v>
      </c>
      <c r="H595" s="98" t="s">
        <v>1391</v>
      </c>
      <c r="I595" t="s">
        <v>84</v>
      </c>
      <c r="J595" s="16">
        <v>41734</v>
      </c>
      <c r="K595" s="14">
        <v>109</v>
      </c>
      <c r="L595" s="14" t="s">
        <v>64</v>
      </c>
      <c r="M595" t="s">
        <v>4</v>
      </c>
      <c r="N595" s="14">
        <v>29.34</v>
      </c>
      <c r="O595" s="14">
        <v>26.16</v>
      </c>
      <c r="P595" t="s">
        <v>65</v>
      </c>
      <c r="Q595" t="s">
        <v>585</v>
      </c>
      <c r="R595" t="s">
        <v>64</v>
      </c>
      <c r="S595" t="s">
        <v>831</v>
      </c>
      <c r="T595" t="s">
        <v>552</v>
      </c>
      <c r="V595" t="s">
        <v>552</v>
      </c>
      <c r="X595" t="s">
        <v>552</v>
      </c>
      <c r="Z595" t="s">
        <v>552</v>
      </c>
      <c r="AB595" t="s">
        <v>552</v>
      </c>
      <c r="AD595" t="s">
        <v>552</v>
      </c>
      <c r="AI595" s="17">
        <f t="shared" si="193"/>
        <v>29.34</v>
      </c>
      <c r="AJ595" s="18">
        <f t="shared" si="175"/>
        <v>29.34</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1:53" x14ac:dyDescent="0.25">
      <c r="A596" s="15">
        <v>41251</v>
      </c>
      <c r="B596" s="98" t="s">
        <v>1556</v>
      </c>
      <c r="C596" t="s">
        <v>64</v>
      </c>
      <c r="D596" t="s">
        <v>473</v>
      </c>
      <c r="E596" t="s">
        <v>65</v>
      </c>
      <c r="F596" t="s">
        <v>1557</v>
      </c>
      <c r="G596" t="s">
        <v>715</v>
      </c>
      <c r="H596" s="98" t="s">
        <v>1558</v>
      </c>
      <c r="I596" t="s">
        <v>70</v>
      </c>
      <c r="J596" s="16">
        <v>41272</v>
      </c>
      <c r="K596" s="14">
        <v>20</v>
      </c>
      <c r="L596" s="14" t="s">
        <v>552</v>
      </c>
      <c r="M596" t="s">
        <v>5</v>
      </c>
      <c r="N596" s="14">
        <v>5</v>
      </c>
      <c r="O596" s="14">
        <v>5</v>
      </c>
      <c r="AI596" s="17">
        <f t="shared" si="193"/>
        <v>5</v>
      </c>
      <c r="AJ596" s="18">
        <f t="shared" si="175"/>
        <v>5</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1:53" x14ac:dyDescent="0.25">
      <c r="A597" s="15">
        <v>41254</v>
      </c>
      <c r="B597" s="98" t="s">
        <v>1559</v>
      </c>
      <c r="C597" t="s">
        <v>64</v>
      </c>
      <c r="D597" t="s">
        <v>473</v>
      </c>
      <c r="E597" t="s">
        <v>65</v>
      </c>
      <c r="F597" t="s">
        <v>1438</v>
      </c>
      <c r="G597" t="s">
        <v>906</v>
      </c>
      <c r="H597" s="98" t="s">
        <v>1456</v>
      </c>
      <c r="I597" t="s">
        <v>70</v>
      </c>
      <c r="J597" s="16">
        <v>41316</v>
      </c>
      <c r="K597" s="14">
        <v>23</v>
      </c>
      <c r="L597" s="14" t="s">
        <v>65</v>
      </c>
      <c r="M597" t="s">
        <v>3</v>
      </c>
      <c r="N597" s="14">
        <v>5.0599999999999996</v>
      </c>
      <c r="O597" s="14">
        <v>7.44</v>
      </c>
      <c r="AI597" s="17">
        <f t="shared" si="193"/>
        <v>5.0599999999999996</v>
      </c>
      <c r="AJ597" s="18">
        <f t="shared" si="175"/>
        <v>5.0599999999999996</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1:53" x14ac:dyDescent="0.25">
      <c r="A598" s="15">
        <v>41259</v>
      </c>
      <c r="B598" s="98" t="s">
        <v>1560</v>
      </c>
      <c r="C598" t="s">
        <v>64</v>
      </c>
      <c r="D598" t="s">
        <v>473</v>
      </c>
      <c r="E598" t="s">
        <v>65</v>
      </c>
      <c r="F598" t="s">
        <v>478</v>
      </c>
      <c r="G598" t="s">
        <v>548</v>
      </c>
      <c r="H598" s="98" t="s">
        <v>707</v>
      </c>
      <c r="I598" t="s">
        <v>70</v>
      </c>
      <c r="J598" s="16">
        <v>41259</v>
      </c>
      <c r="K598" s="14">
        <v>25</v>
      </c>
      <c r="L598" s="14" t="s">
        <v>65</v>
      </c>
      <c r="M598" t="s">
        <v>3</v>
      </c>
      <c r="N598" s="14">
        <v>5.5</v>
      </c>
      <c r="O598" s="14">
        <v>8</v>
      </c>
      <c r="AI598" s="17">
        <f t="shared" si="193"/>
        <v>5.5</v>
      </c>
      <c r="AJ598" s="18">
        <f t="shared" si="175"/>
        <v>5.5</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1:53" x14ac:dyDescent="0.25">
      <c r="A599" s="15">
        <v>41264</v>
      </c>
      <c r="B599" s="98" t="s">
        <v>1561</v>
      </c>
      <c r="C599" t="s">
        <v>64</v>
      </c>
      <c r="D599" t="s">
        <v>473</v>
      </c>
      <c r="E599" t="s">
        <v>65</v>
      </c>
      <c r="F599" t="s">
        <v>1496</v>
      </c>
      <c r="G599" t="s">
        <v>484</v>
      </c>
      <c r="H599" s="98" t="s">
        <v>751</v>
      </c>
      <c r="I599" t="s">
        <v>70</v>
      </c>
      <c r="J599" s="16">
        <v>41371</v>
      </c>
      <c r="K599" s="14">
        <v>35</v>
      </c>
      <c r="L599" s="14" t="s">
        <v>64</v>
      </c>
      <c r="M599" t="s">
        <v>3</v>
      </c>
      <c r="N599" s="14">
        <v>10.8</v>
      </c>
      <c r="O599" s="14">
        <v>7.7</v>
      </c>
      <c r="AI599" s="17">
        <f t="shared" si="193"/>
        <v>10.8</v>
      </c>
      <c r="AJ599" s="18">
        <f t="shared" si="175"/>
        <v>10.8</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1:53" x14ac:dyDescent="0.25">
      <c r="A600" s="15">
        <v>41264</v>
      </c>
      <c r="B600" s="98" t="s">
        <v>1562</v>
      </c>
      <c r="C600" t="s">
        <v>64</v>
      </c>
      <c r="D600" t="s">
        <v>473</v>
      </c>
      <c r="E600" t="s">
        <v>65</v>
      </c>
      <c r="F600" t="s">
        <v>787</v>
      </c>
      <c r="G600" t="s">
        <v>484</v>
      </c>
      <c r="H600" s="98" t="s">
        <v>1563</v>
      </c>
      <c r="I600" t="s">
        <v>70</v>
      </c>
      <c r="J600" s="16">
        <v>41275</v>
      </c>
      <c r="K600" s="14">
        <v>25</v>
      </c>
      <c r="L600" s="14" t="s">
        <v>64</v>
      </c>
      <c r="M600" t="s">
        <v>3</v>
      </c>
      <c r="N600" s="14">
        <v>8</v>
      </c>
      <c r="O600" s="14">
        <v>5.5</v>
      </c>
      <c r="AI600" s="17">
        <f t="shared" si="193"/>
        <v>8</v>
      </c>
      <c r="AJ600" s="18">
        <f t="shared" si="175"/>
        <v>8</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1:53" x14ac:dyDescent="0.25">
      <c r="A601" s="15">
        <v>41271</v>
      </c>
      <c r="B601" s="98" t="s">
        <v>1564</v>
      </c>
      <c r="C601" t="s">
        <v>64</v>
      </c>
      <c r="D601" t="s">
        <v>473</v>
      </c>
      <c r="E601" t="s">
        <v>65</v>
      </c>
      <c r="F601" t="s">
        <v>1557</v>
      </c>
      <c r="G601" t="s">
        <v>1565</v>
      </c>
      <c r="H601" s="98" t="s">
        <v>1566</v>
      </c>
      <c r="I601" t="s">
        <v>70</v>
      </c>
      <c r="J601" s="16">
        <v>41335</v>
      </c>
      <c r="K601" s="14">
        <v>17</v>
      </c>
      <c r="L601" s="14" t="s">
        <v>65</v>
      </c>
      <c r="M601" t="s">
        <v>4</v>
      </c>
      <c r="N601" s="14">
        <v>4.08</v>
      </c>
      <c r="O601" s="14">
        <v>5.42</v>
      </c>
      <c r="AI601" s="17">
        <f t="shared" si="193"/>
        <v>4.08</v>
      </c>
      <c r="AJ601" s="18">
        <f t="shared" si="175"/>
        <v>4.08</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1:53" x14ac:dyDescent="0.25">
      <c r="A602" s="15">
        <v>41271</v>
      </c>
      <c r="B602" s="98" t="s">
        <v>1567</v>
      </c>
      <c r="C602" t="s">
        <v>64</v>
      </c>
      <c r="D602" t="s">
        <v>473</v>
      </c>
      <c r="E602" t="s">
        <v>65</v>
      </c>
      <c r="F602" t="s">
        <v>1521</v>
      </c>
      <c r="G602" t="s">
        <v>715</v>
      </c>
      <c r="H602" s="98" t="s">
        <v>1568</v>
      </c>
      <c r="I602" t="s">
        <v>69</v>
      </c>
      <c r="J602" s="16">
        <v>41324</v>
      </c>
      <c r="K602" s="14">
        <v>53</v>
      </c>
      <c r="L602" s="14" t="s">
        <v>64</v>
      </c>
      <c r="M602" t="s">
        <v>3</v>
      </c>
      <c r="N602" s="14">
        <v>7.92</v>
      </c>
      <c r="O602" s="14">
        <v>5.83</v>
      </c>
      <c r="AI602" s="17">
        <f t="shared" si="193"/>
        <v>7.92</v>
      </c>
      <c r="AJ602" s="18">
        <f t="shared" si="175"/>
        <v>7.92</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1:53" x14ac:dyDescent="0.25">
      <c r="A603" s="15">
        <v>41272</v>
      </c>
      <c r="B603" s="98" t="s">
        <v>1569</v>
      </c>
      <c r="C603" t="s">
        <v>64</v>
      </c>
      <c r="D603" t="s">
        <v>473</v>
      </c>
      <c r="E603" t="s">
        <v>65</v>
      </c>
      <c r="F603" t="s">
        <v>478</v>
      </c>
      <c r="G603" t="s">
        <v>1565</v>
      </c>
      <c r="H603" s="98" t="s">
        <v>1570</v>
      </c>
      <c r="I603" t="s">
        <v>70</v>
      </c>
      <c r="J603" s="16">
        <v>41282</v>
      </c>
      <c r="K603" s="14">
        <v>60</v>
      </c>
      <c r="L603" s="14" t="s">
        <v>65</v>
      </c>
      <c r="M603" t="s">
        <v>4</v>
      </c>
      <c r="N603" s="14">
        <v>14.4</v>
      </c>
      <c r="O603" s="14">
        <v>16.600000000000001</v>
      </c>
      <c r="AI603" s="17">
        <f t="shared" si="193"/>
        <v>14.4</v>
      </c>
      <c r="AJ603" s="18">
        <f t="shared" si="175"/>
        <v>14.4</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1:53" x14ac:dyDescent="0.25">
      <c r="A604" s="15">
        <v>41275</v>
      </c>
      <c r="B604" s="98" t="s">
        <v>1571</v>
      </c>
      <c r="C604" t="s">
        <v>64</v>
      </c>
      <c r="D604" t="s">
        <v>473</v>
      </c>
      <c r="E604" t="s">
        <v>65</v>
      </c>
      <c r="F604" t="s">
        <v>787</v>
      </c>
      <c r="G604" t="s">
        <v>1162</v>
      </c>
      <c r="H604" s="98" t="s">
        <v>1572</v>
      </c>
      <c r="I604" t="s">
        <v>70</v>
      </c>
      <c r="J604" s="16">
        <v>41377</v>
      </c>
      <c r="K604" s="14">
        <v>60</v>
      </c>
      <c r="L604" s="14" t="s">
        <v>65</v>
      </c>
      <c r="M604" t="s">
        <v>3</v>
      </c>
      <c r="N604" s="14">
        <v>13.2</v>
      </c>
      <c r="O604" s="14">
        <v>17.8</v>
      </c>
      <c r="AI604" s="17">
        <f t="shared" si="193"/>
        <v>13.2</v>
      </c>
      <c r="AJ604" s="18">
        <f t="shared" si="175"/>
        <v>13.2</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1:53" x14ac:dyDescent="0.25">
      <c r="A605" s="15">
        <v>41280</v>
      </c>
      <c r="B605" s="98" t="s">
        <v>1573</v>
      </c>
      <c r="C605" t="s">
        <v>64</v>
      </c>
      <c r="D605" t="s">
        <v>473</v>
      </c>
      <c r="E605" t="s">
        <v>65</v>
      </c>
      <c r="F605" t="s">
        <v>478</v>
      </c>
      <c r="G605" t="s">
        <v>1565</v>
      </c>
      <c r="H605" s="98" t="s">
        <v>1570</v>
      </c>
      <c r="I605" t="s">
        <v>70</v>
      </c>
      <c r="J605" s="16">
        <v>41331</v>
      </c>
      <c r="K605" s="14">
        <v>40</v>
      </c>
      <c r="L605" s="14" t="s">
        <v>65</v>
      </c>
      <c r="M605" t="s">
        <v>4</v>
      </c>
      <c r="N605" s="14">
        <v>9.6</v>
      </c>
      <c r="O605" s="14">
        <v>11.4</v>
      </c>
      <c r="AI605" s="17">
        <f t="shared" si="193"/>
        <v>9.6</v>
      </c>
      <c r="AJ605" s="18">
        <f t="shared" si="175"/>
        <v>9.6</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1:53" x14ac:dyDescent="0.25">
      <c r="A606" s="15">
        <v>41300</v>
      </c>
      <c r="B606" s="98" t="s">
        <v>1574</v>
      </c>
      <c r="C606" t="s">
        <v>64</v>
      </c>
      <c r="D606" t="s">
        <v>473</v>
      </c>
      <c r="E606" t="s">
        <v>65</v>
      </c>
      <c r="F606" t="s">
        <v>1004</v>
      </c>
      <c r="G606" t="s">
        <v>484</v>
      </c>
      <c r="H606" s="98" t="s">
        <v>1575</v>
      </c>
      <c r="I606" t="s">
        <v>70</v>
      </c>
      <c r="J606" s="16">
        <v>41418</v>
      </c>
      <c r="K606" s="14">
        <v>30</v>
      </c>
      <c r="L606" s="14" t="s">
        <v>64</v>
      </c>
      <c r="M606" t="s">
        <v>4</v>
      </c>
      <c r="N606" s="14">
        <v>8.8000000000000007</v>
      </c>
      <c r="O606" s="14">
        <v>7.2</v>
      </c>
      <c r="AI606" s="17">
        <f t="shared" si="193"/>
        <v>8.8000000000000007</v>
      </c>
      <c r="AJ606" s="18">
        <f t="shared" si="175"/>
        <v>8.8000000000000007</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1:53" x14ac:dyDescent="0.25">
      <c r="A607" s="15">
        <v>41301</v>
      </c>
      <c r="B607" s="98" t="s">
        <v>1576</v>
      </c>
      <c r="C607" t="s">
        <v>64</v>
      </c>
      <c r="D607" t="s">
        <v>473</v>
      </c>
      <c r="E607" t="s">
        <v>65</v>
      </c>
      <c r="F607" t="s">
        <v>1007</v>
      </c>
      <c r="G607" t="s">
        <v>1565</v>
      </c>
      <c r="H607" s="98" t="s">
        <v>1577</v>
      </c>
      <c r="I607" t="s">
        <v>70</v>
      </c>
      <c r="J607" s="16">
        <v>41780</v>
      </c>
      <c r="K607" s="14">
        <v>56</v>
      </c>
      <c r="L607" s="14" t="s">
        <v>65</v>
      </c>
      <c r="M607" t="s">
        <v>4</v>
      </c>
      <c r="N607" s="14">
        <v>13.44</v>
      </c>
      <c r="O607" s="14">
        <v>15.56</v>
      </c>
      <c r="AI607" s="17">
        <f t="shared" si="193"/>
        <v>13.44</v>
      </c>
      <c r="AJ607" s="18">
        <f t="shared" si="175"/>
        <v>13.44</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1:53" x14ac:dyDescent="0.25">
      <c r="A608" s="15">
        <v>41316</v>
      </c>
      <c r="B608" s="98" t="s">
        <v>1578</v>
      </c>
      <c r="C608" t="s">
        <v>64</v>
      </c>
      <c r="D608" t="s">
        <v>473</v>
      </c>
      <c r="E608" t="s">
        <v>65</v>
      </c>
      <c r="F608" t="s">
        <v>1438</v>
      </c>
      <c r="G608" t="s">
        <v>1565</v>
      </c>
      <c r="H608" s="98" t="s">
        <v>1579</v>
      </c>
      <c r="I608" t="s">
        <v>70</v>
      </c>
      <c r="J608" s="16">
        <v>41435</v>
      </c>
      <c r="K608" s="14">
        <v>33</v>
      </c>
      <c r="L608" s="14" t="s">
        <v>65</v>
      </c>
      <c r="M608" t="s">
        <v>3</v>
      </c>
      <c r="N608" s="14">
        <v>7.26</v>
      </c>
      <c r="O608" s="14">
        <v>10.24</v>
      </c>
      <c r="AI608" s="17">
        <f t="shared" si="193"/>
        <v>7.26</v>
      </c>
      <c r="AJ608" s="18">
        <f t="shared" si="175"/>
        <v>7.26</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1:53" x14ac:dyDescent="0.25">
      <c r="A609" s="15">
        <v>41328</v>
      </c>
      <c r="B609" s="98" t="s">
        <v>1580</v>
      </c>
      <c r="C609" t="s">
        <v>64</v>
      </c>
      <c r="D609" t="s">
        <v>473</v>
      </c>
      <c r="E609" t="s">
        <v>65</v>
      </c>
      <c r="F609" t="s">
        <v>1526</v>
      </c>
      <c r="G609" t="s">
        <v>1010</v>
      </c>
      <c r="H609" s="98" t="s">
        <v>1085</v>
      </c>
      <c r="I609" t="s">
        <v>70</v>
      </c>
      <c r="J609" s="16">
        <v>41512</v>
      </c>
      <c r="K609" s="14">
        <v>2</v>
      </c>
      <c r="L609" s="14" t="s">
        <v>552</v>
      </c>
      <c r="M609" t="s">
        <v>5</v>
      </c>
      <c r="N609" s="14">
        <v>0.5</v>
      </c>
      <c r="O609" s="14">
        <v>0.5</v>
      </c>
      <c r="AI609" s="17">
        <f t="shared" si="193"/>
        <v>0.5</v>
      </c>
      <c r="AJ609" s="18">
        <f t="shared" si="175"/>
        <v>0.5</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1:53" x14ac:dyDescent="0.25">
      <c r="A610" s="15">
        <v>41331</v>
      </c>
      <c r="B610" s="98" t="s">
        <v>1581</v>
      </c>
      <c r="C610" t="s">
        <v>64</v>
      </c>
      <c r="D610" t="s">
        <v>473</v>
      </c>
      <c r="E610" t="s">
        <v>65</v>
      </c>
      <c r="F610" t="s">
        <v>478</v>
      </c>
      <c r="G610" t="s">
        <v>1565</v>
      </c>
      <c r="H610" s="98" t="s">
        <v>1582</v>
      </c>
      <c r="I610" t="s">
        <v>70</v>
      </c>
      <c r="J610" s="16">
        <v>41405</v>
      </c>
      <c r="K610" s="14">
        <v>64</v>
      </c>
      <c r="L610" s="14" t="s">
        <v>64</v>
      </c>
      <c r="M610" t="s">
        <v>3</v>
      </c>
      <c r="N610" s="14">
        <v>18.920000000000002</v>
      </c>
      <c r="O610" s="14">
        <v>14.08</v>
      </c>
      <c r="AI610" s="17">
        <f t="shared" si="193"/>
        <v>18.920000000000002</v>
      </c>
      <c r="AJ610" s="18">
        <f t="shared" si="175"/>
        <v>18.920000000000002</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1:53" x14ac:dyDescent="0.25">
      <c r="A611" s="15">
        <v>41332</v>
      </c>
      <c r="B611" s="98" t="s">
        <v>1583</v>
      </c>
      <c r="C611" t="s">
        <v>64</v>
      </c>
      <c r="D611" t="s">
        <v>473</v>
      </c>
      <c r="E611" t="s">
        <v>65</v>
      </c>
      <c r="F611" t="s">
        <v>478</v>
      </c>
      <c r="G611" t="s">
        <v>548</v>
      </c>
      <c r="H611" s="98" t="s">
        <v>1584</v>
      </c>
      <c r="I611" t="s">
        <v>70</v>
      </c>
      <c r="J611" s="16">
        <v>41366</v>
      </c>
      <c r="K611" s="14">
        <v>32</v>
      </c>
      <c r="L611" s="14" t="s">
        <v>64</v>
      </c>
      <c r="M611" t="s">
        <v>4</v>
      </c>
      <c r="N611" s="14">
        <v>9.32</v>
      </c>
      <c r="O611" s="14">
        <v>7.68</v>
      </c>
      <c r="AI611" s="17">
        <f t="shared" si="193"/>
        <v>9.32</v>
      </c>
      <c r="AJ611" s="18">
        <f t="shared" si="175"/>
        <v>9.32</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1:53" x14ac:dyDescent="0.25">
      <c r="A612" s="15">
        <v>41337</v>
      </c>
      <c r="B612" s="98" t="s">
        <v>1585</v>
      </c>
      <c r="C612" t="s">
        <v>64</v>
      </c>
      <c r="D612" t="s">
        <v>473</v>
      </c>
      <c r="E612" t="s">
        <v>65</v>
      </c>
      <c r="F612" t="s">
        <v>478</v>
      </c>
      <c r="G612" t="s">
        <v>484</v>
      </c>
      <c r="H612" s="98" t="s">
        <v>747</v>
      </c>
      <c r="I612" t="s">
        <v>70</v>
      </c>
      <c r="J612" s="16">
        <v>41343</v>
      </c>
      <c r="K612" s="14">
        <v>10</v>
      </c>
      <c r="L612" s="14" t="s">
        <v>65</v>
      </c>
      <c r="M612" t="s">
        <v>3</v>
      </c>
      <c r="N612" s="14">
        <v>2.2000000000000002</v>
      </c>
      <c r="O612" s="14">
        <v>3.8</v>
      </c>
      <c r="AI612" s="17">
        <f t="shared" si="193"/>
        <v>2.2000000000000002</v>
      </c>
      <c r="AJ612" s="18">
        <f t="shared" si="175"/>
        <v>2.2000000000000002</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1:53" x14ac:dyDescent="0.25">
      <c r="A613" s="15">
        <v>41340</v>
      </c>
      <c r="B613" s="98" t="s">
        <v>1586</v>
      </c>
      <c r="C613" t="s">
        <v>64</v>
      </c>
      <c r="D613" t="s">
        <v>473</v>
      </c>
      <c r="E613" t="s">
        <v>65</v>
      </c>
      <c r="F613" t="s">
        <v>1004</v>
      </c>
      <c r="G613" t="s">
        <v>1565</v>
      </c>
      <c r="H613" s="98" t="s">
        <v>791</v>
      </c>
      <c r="I613" t="s">
        <v>70</v>
      </c>
      <c r="J613" s="16">
        <v>41457</v>
      </c>
      <c r="K613" s="14">
        <v>60</v>
      </c>
      <c r="L613" s="14" t="s">
        <v>65</v>
      </c>
      <c r="M613" t="s">
        <v>3</v>
      </c>
      <c r="N613" s="14">
        <v>13.2</v>
      </c>
      <c r="O613" s="14">
        <v>17.8</v>
      </c>
      <c r="AI613" s="17">
        <f t="shared" si="193"/>
        <v>13.2</v>
      </c>
      <c r="AJ613" s="18">
        <f t="shared" si="175"/>
        <v>13.2</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1:53" x14ac:dyDescent="0.25">
      <c r="A614" s="15">
        <v>41363</v>
      </c>
      <c r="B614" s="98" t="s">
        <v>1587</v>
      </c>
      <c r="C614" t="s">
        <v>64</v>
      </c>
      <c r="D614" t="s">
        <v>473</v>
      </c>
      <c r="E614" t="s">
        <v>65</v>
      </c>
      <c r="F614" t="s">
        <v>478</v>
      </c>
      <c r="G614" t="s">
        <v>677</v>
      </c>
      <c r="H614" s="98" t="s">
        <v>1588</v>
      </c>
      <c r="I614" t="s">
        <v>70</v>
      </c>
      <c r="J614" s="16">
        <v>41418</v>
      </c>
      <c r="K614" s="14">
        <v>38</v>
      </c>
      <c r="L614" s="14" t="s">
        <v>65</v>
      </c>
      <c r="M614" t="s">
        <v>3</v>
      </c>
      <c r="N614" s="14">
        <v>8.36</v>
      </c>
      <c r="O614" s="14">
        <v>11.64</v>
      </c>
      <c r="AI614" s="17">
        <f t="shared" si="193"/>
        <v>8.36</v>
      </c>
      <c r="AJ614" s="18">
        <f t="shared" si="175"/>
        <v>8.36</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1:53" x14ac:dyDescent="0.25">
      <c r="A615" s="15">
        <v>41371</v>
      </c>
      <c r="B615" s="98" t="s">
        <v>1589</v>
      </c>
      <c r="C615" t="s">
        <v>64</v>
      </c>
      <c r="D615" t="s">
        <v>473</v>
      </c>
      <c r="E615" t="s">
        <v>65</v>
      </c>
      <c r="F615" t="s">
        <v>1496</v>
      </c>
      <c r="G615" t="s">
        <v>484</v>
      </c>
      <c r="H615" s="98" t="s">
        <v>1590</v>
      </c>
      <c r="I615" t="s">
        <v>70</v>
      </c>
      <c r="J615" s="16">
        <v>41512</v>
      </c>
      <c r="K615" s="14">
        <v>58</v>
      </c>
      <c r="L615" s="14" t="s">
        <v>64</v>
      </c>
      <c r="M615" t="s">
        <v>3</v>
      </c>
      <c r="N615" s="14">
        <v>17.239999999999998</v>
      </c>
      <c r="O615" s="14">
        <v>12.76</v>
      </c>
      <c r="AI615" s="17">
        <f t="shared" si="193"/>
        <v>17.239999999999998</v>
      </c>
      <c r="AJ615" s="18">
        <f t="shared" si="175"/>
        <v>17.239999999999998</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1:53" x14ac:dyDescent="0.25">
      <c r="A616" s="15">
        <v>41371</v>
      </c>
      <c r="B616" s="98" t="s">
        <v>1591</v>
      </c>
      <c r="C616" t="s">
        <v>64</v>
      </c>
      <c r="D616" t="s">
        <v>473</v>
      </c>
      <c r="E616" t="s">
        <v>65</v>
      </c>
      <c r="F616" t="s">
        <v>478</v>
      </c>
      <c r="G616" t="s">
        <v>715</v>
      </c>
      <c r="H616" s="98" t="s">
        <v>1592</v>
      </c>
      <c r="I616" t="s">
        <v>70</v>
      </c>
      <c r="J616" s="16">
        <v>41371</v>
      </c>
      <c r="K616" s="14">
        <v>20</v>
      </c>
      <c r="L616" s="14" t="s">
        <v>552</v>
      </c>
      <c r="M616" t="s">
        <v>5</v>
      </c>
      <c r="N616" s="14">
        <v>5</v>
      </c>
      <c r="O616" s="14">
        <v>5</v>
      </c>
      <c r="AI616" s="17">
        <f t="shared" si="193"/>
        <v>5</v>
      </c>
      <c r="AJ616" s="18">
        <f t="shared" si="175"/>
        <v>5</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1:53" x14ac:dyDescent="0.25">
      <c r="A617" s="15">
        <v>41371</v>
      </c>
      <c r="B617" s="98" t="s">
        <v>1593</v>
      </c>
      <c r="C617" t="s">
        <v>64</v>
      </c>
      <c r="D617" t="s">
        <v>473</v>
      </c>
      <c r="E617" t="s">
        <v>65</v>
      </c>
      <c r="F617" t="s">
        <v>1521</v>
      </c>
      <c r="G617" t="s">
        <v>1565</v>
      </c>
      <c r="H617" s="98" t="s">
        <v>1594</v>
      </c>
      <c r="I617" t="s">
        <v>69</v>
      </c>
      <c r="J617" s="16">
        <v>41422</v>
      </c>
      <c r="K617" s="14">
        <v>44</v>
      </c>
      <c r="L617" s="14" t="s">
        <v>552</v>
      </c>
      <c r="M617" t="s">
        <v>5</v>
      </c>
      <c r="N617" s="14">
        <v>5.5</v>
      </c>
      <c r="O617" s="14">
        <v>5.5</v>
      </c>
      <c r="AI617" s="17">
        <f t="shared" si="193"/>
        <v>5.5</v>
      </c>
      <c r="AJ617" s="18">
        <f t="shared" si="175"/>
        <v>5.5</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1:53" x14ac:dyDescent="0.25">
      <c r="A618" s="15">
        <v>41379</v>
      </c>
      <c r="B618" s="98" t="s">
        <v>1595</v>
      </c>
      <c r="C618" t="s">
        <v>64</v>
      </c>
      <c r="D618" t="s">
        <v>473</v>
      </c>
      <c r="E618" t="s">
        <v>65</v>
      </c>
      <c r="F618" t="s">
        <v>1596</v>
      </c>
      <c r="G618" t="s">
        <v>715</v>
      </c>
      <c r="H618" s="98" t="s">
        <v>1597</v>
      </c>
      <c r="I618" t="s">
        <v>70</v>
      </c>
      <c r="J618" s="16">
        <v>41412</v>
      </c>
      <c r="K618" s="14">
        <v>32</v>
      </c>
      <c r="L618" s="14" t="s">
        <v>65</v>
      </c>
      <c r="M618" t="s">
        <v>3</v>
      </c>
      <c r="N618" s="14">
        <v>7.04</v>
      </c>
      <c r="O618" s="14">
        <v>9.9600000000000009</v>
      </c>
      <c r="AI618" s="17">
        <f t="shared" si="193"/>
        <v>7.04</v>
      </c>
      <c r="AJ618" s="18">
        <f t="shared" si="175"/>
        <v>7.04</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1:53" x14ac:dyDescent="0.25">
      <c r="A619" s="15">
        <v>41418</v>
      </c>
      <c r="B619" s="98" t="s">
        <v>1598</v>
      </c>
      <c r="C619" t="s">
        <v>64</v>
      </c>
      <c r="D619" t="s">
        <v>473</v>
      </c>
      <c r="E619" t="s">
        <v>65</v>
      </c>
      <c r="F619" t="s">
        <v>585</v>
      </c>
      <c r="G619" t="s">
        <v>484</v>
      </c>
      <c r="H619" s="98" t="s">
        <v>1542</v>
      </c>
      <c r="I619" t="s">
        <v>70</v>
      </c>
      <c r="J619" s="16">
        <v>41426</v>
      </c>
      <c r="K619" s="14">
        <v>44</v>
      </c>
      <c r="L619" s="14" t="s">
        <v>64</v>
      </c>
      <c r="M619" t="s">
        <v>4</v>
      </c>
      <c r="N619" s="14">
        <v>12.44</v>
      </c>
      <c r="O619" s="14">
        <v>10.56</v>
      </c>
      <c r="AI619" s="17">
        <f t="shared" si="193"/>
        <v>12.44</v>
      </c>
      <c r="AJ619" s="18">
        <f t="shared" si="175"/>
        <v>12.44</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1:53" x14ac:dyDescent="0.25">
      <c r="A620" s="15">
        <v>41418</v>
      </c>
      <c r="B620" s="98" t="s">
        <v>1599</v>
      </c>
      <c r="C620" t="s">
        <v>64</v>
      </c>
      <c r="D620" t="s">
        <v>473</v>
      </c>
      <c r="E620" t="s">
        <v>65</v>
      </c>
      <c r="F620" t="s">
        <v>478</v>
      </c>
      <c r="G620" t="s">
        <v>1010</v>
      </c>
      <c r="H620" s="98" t="s">
        <v>1011</v>
      </c>
      <c r="I620" t="s">
        <v>70</v>
      </c>
      <c r="J620" s="16">
        <v>41438</v>
      </c>
      <c r="K620" s="14">
        <v>21</v>
      </c>
      <c r="L620" s="14" t="s">
        <v>65</v>
      </c>
      <c r="M620" t="s">
        <v>3</v>
      </c>
      <c r="N620" s="14">
        <v>4.62</v>
      </c>
      <c r="O620" s="14">
        <v>6.88</v>
      </c>
      <c r="AI620" s="17">
        <f t="shared" si="193"/>
        <v>4.62</v>
      </c>
      <c r="AJ620" s="18">
        <f t="shared" si="175"/>
        <v>4.62</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1:53" x14ac:dyDescent="0.25">
      <c r="A621" s="15">
        <v>41418</v>
      </c>
      <c r="B621" s="98" t="s">
        <v>1600</v>
      </c>
      <c r="C621" t="s">
        <v>64</v>
      </c>
      <c r="D621" t="s">
        <v>473</v>
      </c>
      <c r="E621" t="s">
        <v>65</v>
      </c>
      <c r="F621" t="s">
        <v>478</v>
      </c>
      <c r="G621" t="s">
        <v>715</v>
      </c>
      <c r="H621" s="98" t="s">
        <v>1116</v>
      </c>
      <c r="I621" t="s">
        <v>70</v>
      </c>
      <c r="J621" s="16">
        <v>41418</v>
      </c>
      <c r="K621" s="14">
        <v>28</v>
      </c>
      <c r="L621" s="14" t="s">
        <v>64</v>
      </c>
      <c r="M621" t="s">
        <v>3</v>
      </c>
      <c r="N621" s="14">
        <v>8.84</v>
      </c>
      <c r="O621" s="14">
        <v>6.16</v>
      </c>
      <c r="AI621" s="17">
        <f t="shared" si="193"/>
        <v>8.84</v>
      </c>
      <c r="AJ621" s="18">
        <f t="shared" si="175"/>
        <v>8.84</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1:53" x14ac:dyDescent="0.25">
      <c r="A622" s="15">
        <v>41418</v>
      </c>
      <c r="B622" s="98" t="s">
        <v>1601</v>
      </c>
      <c r="C622" t="s">
        <v>64</v>
      </c>
      <c r="D622" t="s">
        <v>473</v>
      </c>
      <c r="E622" t="s">
        <v>65</v>
      </c>
      <c r="F622" t="s">
        <v>787</v>
      </c>
      <c r="G622" t="s">
        <v>715</v>
      </c>
      <c r="H622" s="98" t="s">
        <v>1568</v>
      </c>
      <c r="I622" t="s">
        <v>70</v>
      </c>
      <c r="J622" s="16">
        <v>41421</v>
      </c>
      <c r="K622" s="14">
        <v>27</v>
      </c>
      <c r="L622" s="14" t="s">
        <v>65</v>
      </c>
      <c r="M622" t="s">
        <v>3</v>
      </c>
      <c r="N622" s="14">
        <v>5.94</v>
      </c>
      <c r="O622" s="14">
        <v>8.56</v>
      </c>
      <c r="AI622" s="17">
        <f t="shared" si="193"/>
        <v>5.94</v>
      </c>
      <c r="AJ622" s="18">
        <f t="shared" si="175"/>
        <v>5.94</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1:53" x14ac:dyDescent="0.25">
      <c r="A623" s="15">
        <v>41421</v>
      </c>
      <c r="B623" s="98" t="s">
        <v>1602</v>
      </c>
      <c r="C623" t="s">
        <v>64</v>
      </c>
      <c r="D623" t="s">
        <v>473</v>
      </c>
      <c r="E623" t="s">
        <v>65</v>
      </c>
      <c r="F623" t="s">
        <v>787</v>
      </c>
      <c r="G623" t="s">
        <v>906</v>
      </c>
      <c r="H623" s="98" t="s">
        <v>1391</v>
      </c>
      <c r="I623" t="s">
        <v>70</v>
      </c>
      <c r="J623" s="16">
        <v>41476</v>
      </c>
      <c r="K623" s="14">
        <v>45</v>
      </c>
      <c r="L623" s="14" t="s">
        <v>64</v>
      </c>
      <c r="M623" t="s">
        <v>3</v>
      </c>
      <c r="N623" s="14">
        <v>13.6</v>
      </c>
      <c r="O623" s="14">
        <v>9.9</v>
      </c>
      <c r="AI623" s="17">
        <f t="shared" si="193"/>
        <v>13.6</v>
      </c>
      <c r="AJ623" s="18">
        <f t="shared" si="175"/>
        <v>13.6</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1:53" x14ac:dyDescent="0.25">
      <c r="A624" s="15">
        <v>41422</v>
      </c>
      <c r="B624" s="98" t="s">
        <v>1603</v>
      </c>
      <c r="C624" t="s">
        <v>64</v>
      </c>
      <c r="D624" t="s">
        <v>473</v>
      </c>
      <c r="E624" t="s">
        <v>65</v>
      </c>
      <c r="F624" t="s">
        <v>1521</v>
      </c>
      <c r="G624" t="s">
        <v>677</v>
      </c>
      <c r="H624" s="98" t="s">
        <v>1294</v>
      </c>
      <c r="I624" t="s">
        <v>69</v>
      </c>
      <c r="J624" s="16">
        <v>41539</v>
      </c>
      <c r="K624" s="14">
        <v>51</v>
      </c>
      <c r="L624" s="14" t="s">
        <v>64</v>
      </c>
      <c r="M624" t="s">
        <v>3</v>
      </c>
      <c r="N624" s="14">
        <v>7.64</v>
      </c>
      <c r="O624" s="14">
        <v>5.61</v>
      </c>
      <c r="AI624" s="17">
        <f t="shared" si="193"/>
        <v>7.64</v>
      </c>
      <c r="AJ624" s="18">
        <f t="shared" si="175"/>
        <v>7.64</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1:53" x14ac:dyDescent="0.25">
      <c r="A625" s="15">
        <v>41426</v>
      </c>
      <c r="B625" s="98" t="s">
        <v>1604</v>
      </c>
      <c r="C625" t="s">
        <v>64</v>
      </c>
      <c r="D625" t="s">
        <v>473</v>
      </c>
      <c r="E625" t="s">
        <v>65</v>
      </c>
      <c r="F625" t="s">
        <v>478</v>
      </c>
      <c r="G625" t="s">
        <v>484</v>
      </c>
      <c r="H625" s="98" t="s">
        <v>1605</v>
      </c>
      <c r="I625" t="s">
        <v>70</v>
      </c>
      <c r="J625" s="16">
        <v>41440</v>
      </c>
      <c r="K625" s="14">
        <v>14</v>
      </c>
      <c r="L625" s="14" t="s">
        <v>64</v>
      </c>
      <c r="M625" t="s">
        <v>3</v>
      </c>
      <c r="N625" s="14">
        <v>4.92</v>
      </c>
      <c r="O625" s="14">
        <v>3.08</v>
      </c>
      <c r="AI625" s="17">
        <f t="shared" si="193"/>
        <v>4.92</v>
      </c>
      <c r="AJ625" s="18">
        <f t="shared" si="175"/>
        <v>4.92</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1:53" x14ac:dyDescent="0.25">
      <c r="A626" s="15">
        <v>41426</v>
      </c>
      <c r="B626" s="98" t="s">
        <v>1606</v>
      </c>
      <c r="C626" t="s">
        <v>64</v>
      </c>
      <c r="D626" t="s">
        <v>473</v>
      </c>
      <c r="E626" t="s">
        <v>65</v>
      </c>
      <c r="F626" t="s">
        <v>478</v>
      </c>
      <c r="G626" t="s">
        <v>548</v>
      </c>
      <c r="H626" s="98" t="s">
        <v>1607</v>
      </c>
      <c r="I626" t="s">
        <v>70</v>
      </c>
      <c r="J626" s="16">
        <v>41433</v>
      </c>
      <c r="K626" s="14">
        <v>10</v>
      </c>
      <c r="L626" s="14" t="s">
        <v>64</v>
      </c>
      <c r="M626" t="s">
        <v>3</v>
      </c>
      <c r="N626" s="14">
        <v>3.8</v>
      </c>
      <c r="O626" s="14">
        <v>2.2000000000000002</v>
      </c>
      <c r="AI626" s="17">
        <f t="shared" si="193"/>
        <v>3.8</v>
      </c>
      <c r="AJ626" s="18">
        <f t="shared" si="175"/>
        <v>3.8</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1:53" x14ac:dyDescent="0.25">
      <c r="A627" s="15">
        <v>41426</v>
      </c>
      <c r="B627" s="98" t="s">
        <v>1608</v>
      </c>
      <c r="C627" t="s">
        <v>64</v>
      </c>
      <c r="D627" t="s">
        <v>473</v>
      </c>
      <c r="E627" t="s">
        <v>65</v>
      </c>
      <c r="F627" t="s">
        <v>478</v>
      </c>
      <c r="G627" t="s">
        <v>1565</v>
      </c>
      <c r="H627" s="98" t="s">
        <v>1609</v>
      </c>
      <c r="I627" t="s">
        <v>70</v>
      </c>
      <c r="J627" s="16">
        <v>41426</v>
      </c>
      <c r="K627" s="14">
        <v>20</v>
      </c>
      <c r="L627" s="14" t="s">
        <v>65</v>
      </c>
      <c r="M627" t="s">
        <v>3</v>
      </c>
      <c r="N627" s="14">
        <v>4.4000000000000004</v>
      </c>
      <c r="O627" s="14">
        <v>6.6</v>
      </c>
      <c r="AI627" s="17">
        <f t="shared" si="193"/>
        <v>4.4000000000000004</v>
      </c>
      <c r="AJ627" s="18">
        <f t="shared" si="175"/>
        <v>4.4000000000000004</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1:53" x14ac:dyDescent="0.25">
      <c r="A628" s="15">
        <v>41426</v>
      </c>
      <c r="B628" s="98" t="s">
        <v>1610</v>
      </c>
      <c r="C628" t="s">
        <v>64</v>
      </c>
      <c r="D628" t="s">
        <v>473</v>
      </c>
      <c r="E628" t="s">
        <v>65</v>
      </c>
      <c r="F628" t="s">
        <v>478</v>
      </c>
      <c r="G628" t="s">
        <v>1565</v>
      </c>
      <c r="H628" s="98" t="s">
        <v>1611</v>
      </c>
      <c r="I628" t="s">
        <v>70</v>
      </c>
      <c r="J628" s="16">
        <v>41479</v>
      </c>
      <c r="K628" s="14">
        <v>50</v>
      </c>
      <c r="L628" s="14" t="s">
        <v>65</v>
      </c>
      <c r="M628" t="s">
        <v>4</v>
      </c>
      <c r="N628" s="14">
        <v>12</v>
      </c>
      <c r="O628" s="14">
        <v>14</v>
      </c>
      <c r="AI628" s="17">
        <f t="shared" si="193"/>
        <v>12</v>
      </c>
      <c r="AJ628" s="18">
        <f t="shared" si="175"/>
        <v>12</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1:53" x14ac:dyDescent="0.25">
      <c r="A629" s="15">
        <v>41435</v>
      </c>
      <c r="B629" s="98" t="s">
        <v>1612</v>
      </c>
      <c r="C629" t="s">
        <v>64</v>
      </c>
      <c r="D629" t="s">
        <v>473</v>
      </c>
      <c r="E629" t="s">
        <v>65</v>
      </c>
      <c r="F629" t="s">
        <v>1438</v>
      </c>
      <c r="G629" t="s">
        <v>1565</v>
      </c>
      <c r="H629" s="98" t="s">
        <v>1613</v>
      </c>
      <c r="I629" t="s">
        <v>70</v>
      </c>
      <c r="J629" s="16">
        <v>41536</v>
      </c>
      <c r="K629" s="14">
        <v>34</v>
      </c>
      <c r="L629" s="14" t="s">
        <v>65</v>
      </c>
      <c r="M629" t="s">
        <v>3</v>
      </c>
      <c r="N629" s="14">
        <v>7.48</v>
      </c>
      <c r="O629" s="14">
        <v>10.52</v>
      </c>
      <c r="AI629" s="17">
        <f t="shared" si="193"/>
        <v>7.48</v>
      </c>
      <c r="AJ629" s="18">
        <f t="shared" si="175"/>
        <v>7.48</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1:53" x14ac:dyDescent="0.25">
      <c r="A630" s="15">
        <v>41462</v>
      </c>
      <c r="B630" s="98" t="s">
        <v>1614</v>
      </c>
      <c r="C630" t="s">
        <v>64</v>
      </c>
      <c r="D630" t="s">
        <v>473</v>
      </c>
      <c r="E630" t="s">
        <v>65</v>
      </c>
      <c r="F630" t="s">
        <v>478</v>
      </c>
      <c r="G630" t="s">
        <v>1010</v>
      </c>
      <c r="H630" s="98" t="s">
        <v>1615</v>
      </c>
      <c r="I630" t="s">
        <v>70</v>
      </c>
      <c r="J630" s="16">
        <v>41471</v>
      </c>
      <c r="K630" s="14">
        <v>20</v>
      </c>
      <c r="L630" s="14" t="s">
        <v>64</v>
      </c>
      <c r="M630" t="s">
        <v>3</v>
      </c>
      <c r="N630" s="14">
        <v>6.6</v>
      </c>
      <c r="O630" s="14">
        <v>4.4000000000000004</v>
      </c>
      <c r="AI630" s="17">
        <f t="shared" si="193"/>
        <v>6.6</v>
      </c>
      <c r="AJ630" s="18">
        <f t="shared" si="175"/>
        <v>6.6</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1:53" x14ac:dyDescent="0.25">
      <c r="A631" s="15">
        <v>41468</v>
      </c>
      <c r="B631" s="98" t="s">
        <v>1616</v>
      </c>
      <c r="C631" t="s">
        <v>64</v>
      </c>
      <c r="D631" t="s">
        <v>473</v>
      </c>
      <c r="E631" t="s">
        <v>65</v>
      </c>
      <c r="F631" t="s">
        <v>585</v>
      </c>
      <c r="G631" t="s">
        <v>677</v>
      </c>
      <c r="H631" s="98" t="s">
        <v>1617</v>
      </c>
      <c r="I631" t="s">
        <v>70</v>
      </c>
      <c r="J631" s="16">
        <v>41468</v>
      </c>
      <c r="K631" s="14">
        <v>15</v>
      </c>
      <c r="L631" s="14" t="s">
        <v>65</v>
      </c>
      <c r="M631" t="s">
        <v>3</v>
      </c>
      <c r="N631" s="14">
        <v>3.3</v>
      </c>
      <c r="O631" s="14">
        <v>5.2</v>
      </c>
      <c r="AI631" s="17">
        <f t="shared" si="193"/>
        <v>3.3</v>
      </c>
      <c r="AJ631" s="18">
        <f t="shared" si="175"/>
        <v>3.3</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1:53" x14ac:dyDescent="0.25">
      <c r="A632" s="15">
        <v>41471</v>
      </c>
      <c r="B632" s="98" t="s">
        <v>1618</v>
      </c>
      <c r="C632" t="s">
        <v>64</v>
      </c>
      <c r="D632" t="s">
        <v>473</v>
      </c>
      <c r="E632" t="s">
        <v>65</v>
      </c>
      <c r="F632" t="s">
        <v>478</v>
      </c>
      <c r="G632" t="s">
        <v>484</v>
      </c>
      <c r="H632" s="98" t="s">
        <v>1619</v>
      </c>
      <c r="I632" t="s">
        <v>70</v>
      </c>
      <c r="J632" s="16">
        <v>41511</v>
      </c>
      <c r="K632" s="14">
        <v>48</v>
      </c>
      <c r="L632" s="14" t="s">
        <v>65</v>
      </c>
      <c r="M632" t="s">
        <v>4</v>
      </c>
      <c r="N632" s="14">
        <v>11.52</v>
      </c>
      <c r="O632" s="14">
        <v>13.48</v>
      </c>
      <c r="AI632" s="17">
        <f t="shared" si="193"/>
        <v>11.52</v>
      </c>
      <c r="AJ632" s="18">
        <f t="shared" si="175"/>
        <v>11.52</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1:53" x14ac:dyDescent="0.25">
      <c r="A633" s="15">
        <v>41473</v>
      </c>
      <c r="B633" s="98" t="s">
        <v>1620</v>
      </c>
      <c r="C633" t="s">
        <v>64</v>
      </c>
      <c r="D633" t="s">
        <v>473</v>
      </c>
      <c r="E633" t="s">
        <v>65</v>
      </c>
      <c r="F633" t="s">
        <v>1596</v>
      </c>
      <c r="G633" t="s">
        <v>1010</v>
      </c>
      <c r="H633" s="98" t="s">
        <v>1105</v>
      </c>
      <c r="I633" t="s">
        <v>70</v>
      </c>
      <c r="J633" s="16">
        <v>41487</v>
      </c>
      <c r="K633" s="14">
        <v>19</v>
      </c>
      <c r="L633" s="14" t="s">
        <v>65</v>
      </c>
      <c r="M633" t="s">
        <v>3</v>
      </c>
      <c r="N633" s="14">
        <v>4.18</v>
      </c>
      <c r="O633" s="14">
        <v>6.32</v>
      </c>
      <c r="AI633" s="17">
        <f t="shared" si="193"/>
        <v>4.18</v>
      </c>
      <c r="AJ633" s="18">
        <f t="shared" si="175"/>
        <v>4.18</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1:53" x14ac:dyDescent="0.25">
      <c r="A634" s="15">
        <v>41489</v>
      </c>
      <c r="B634" s="98" t="s">
        <v>1621</v>
      </c>
      <c r="C634" t="s">
        <v>64</v>
      </c>
      <c r="D634" t="s">
        <v>473</v>
      </c>
      <c r="E634" t="s">
        <v>65</v>
      </c>
      <c r="F634" t="s">
        <v>585</v>
      </c>
      <c r="G634" t="s">
        <v>548</v>
      </c>
      <c r="H634" s="98" t="s">
        <v>1622</v>
      </c>
      <c r="I634" t="s">
        <v>70</v>
      </c>
      <c r="J634" s="16">
        <v>41630</v>
      </c>
      <c r="K634" s="14">
        <v>46</v>
      </c>
      <c r="L634" s="14" t="s">
        <v>65</v>
      </c>
      <c r="M634" t="s">
        <v>3</v>
      </c>
      <c r="N634" s="14">
        <v>10.119999999999999</v>
      </c>
      <c r="O634" s="14">
        <v>13.88</v>
      </c>
      <c r="AI634" s="17">
        <f t="shared" si="193"/>
        <v>10.119999999999999</v>
      </c>
      <c r="AJ634" s="18">
        <f t="shared" si="175"/>
        <v>10.119999999999999</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1:53" x14ac:dyDescent="0.25">
      <c r="A635" s="15">
        <v>41489</v>
      </c>
      <c r="B635" s="98" t="s">
        <v>1623</v>
      </c>
      <c r="C635" t="s">
        <v>64</v>
      </c>
      <c r="D635" t="s">
        <v>473</v>
      </c>
      <c r="E635" t="s">
        <v>65</v>
      </c>
      <c r="F635" t="s">
        <v>1004</v>
      </c>
      <c r="G635" t="s">
        <v>1565</v>
      </c>
      <c r="H635" s="98" t="s">
        <v>1624</v>
      </c>
      <c r="I635" t="s">
        <v>70</v>
      </c>
      <c r="J635" s="16">
        <v>41567</v>
      </c>
      <c r="K635" s="14">
        <v>27</v>
      </c>
      <c r="L635" s="14" t="s">
        <v>64</v>
      </c>
      <c r="M635" t="s">
        <v>3</v>
      </c>
      <c r="N635" s="14">
        <v>8.56</v>
      </c>
      <c r="O635" s="14">
        <v>5.94</v>
      </c>
      <c r="AI635" s="17">
        <f t="shared" si="193"/>
        <v>8.56</v>
      </c>
      <c r="AJ635" s="18">
        <f t="shared" si="175"/>
        <v>8.56</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1:53" x14ac:dyDescent="0.25">
      <c r="A636" s="15">
        <v>41490</v>
      </c>
      <c r="B636" s="98" t="s">
        <v>1625</v>
      </c>
      <c r="C636" t="s">
        <v>64</v>
      </c>
      <c r="D636" t="s">
        <v>473</v>
      </c>
      <c r="E636" t="s">
        <v>65</v>
      </c>
      <c r="F636" t="s">
        <v>478</v>
      </c>
      <c r="G636" t="s">
        <v>484</v>
      </c>
      <c r="H636" s="98" t="s">
        <v>1508</v>
      </c>
      <c r="I636" t="s">
        <v>70</v>
      </c>
      <c r="J636" s="16">
        <v>41519</v>
      </c>
      <c r="K636" s="14">
        <v>24</v>
      </c>
      <c r="L636" s="14" t="s">
        <v>65</v>
      </c>
      <c r="M636" t="s">
        <v>3</v>
      </c>
      <c r="N636" s="14">
        <v>5.28</v>
      </c>
      <c r="O636" s="14">
        <v>7.72</v>
      </c>
      <c r="AI636" s="17">
        <f t="shared" si="193"/>
        <v>5.28</v>
      </c>
      <c r="AJ636" s="18">
        <f t="shared" si="175"/>
        <v>5.28</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1:53" x14ac:dyDescent="0.25">
      <c r="A637" s="15">
        <v>41497</v>
      </c>
      <c r="B637" s="98" t="s">
        <v>1626</v>
      </c>
      <c r="C637" t="s">
        <v>64</v>
      </c>
      <c r="D637" t="s">
        <v>473</v>
      </c>
      <c r="E637" t="s">
        <v>65</v>
      </c>
      <c r="F637" t="s">
        <v>478</v>
      </c>
      <c r="G637" t="s">
        <v>1565</v>
      </c>
      <c r="H637" s="98" t="s">
        <v>1627</v>
      </c>
      <c r="I637" t="s">
        <v>70</v>
      </c>
      <c r="J637" s="16">
        <v>41511</v>
      </c>
      <c r="K637" s="14">
        <v>28</v>
      </c>
      <c r="L637" s="14" t="s">
        <v>552</v>
      </c>
      <c r="M637" t="s">
        <v>5</v>
      </c>
      <c r="N637" s="14">
        <v>7</v>
      </c>
      <c r="O637" s="14">
        <v>7</v>
      </c>
      <c r="AI637" s="17">
        <f t="shared" si="193"/>
        <v>7</v>
      </c>
      <c r="AJ637" s="18">
        <f t="shared" si="175"/>
        <v>7</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1:53" x14ac:dyDescent="0.25">
      <c r="A638" s="15">
        <v>41511</v>
      </c>
      <c r="B638" s="98" t="s">
        <v>1628</v>
      </c>
      <c r="C638" t="s">
        <v>64</v>
      </c>
      <c r="D638" t="s">
        <v>473</v>
      </c>
      <c r="E638" t="s">
        <v>65</v>
      </c>
      <c r="F638" t="s">
        <v>1596</v>
      </c>
      <c r="G638" t="s">
        <v>715</v>
      </c>
      <c r="H638" s="98" t="s">
        <v>1064</v>
      </c>
      <c r="I638" t="s">
        <v>70</v>
      </c>
      <c r="J638" s="16">
        <v>41539</v>
      </c>
      <c r="K638" s="14">
        <v>37</v>
      </c>
      <c r="L638" s="14" t="s">
        <v>65</v>
      </c>
      <c r="M638" t="s">
        <v>3</v>
      </c>
      <c r="N638" s="14">
        <v>8.14</v>
      </c>
      <c r="O638" s="14">
        <v>11.36</v>
      </c>
      <c r="AI638" s="17">
        <f t="shared" si="193"/>
        <v>8.14</v>
      </c>
      <c r="AJ638" s="18">
        <f t="shared" si="175"/>
        <v>8.14</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1:53" x14ac:dyDescent="0.25">
      <c r="A639" s="15">
        <v>41512</v>
      </c>
      <c r="B639" s="98" t="s">
        <v>1629</v>
      </c>
      <c r="C639" t="s">
        <v>64</v>
      </c>
      <c r="D639" t="s">
        <v>473</v>
      </c>
      <c r="E639" t="s">
        <v>65</v>
      </c>
      <c r="F639" t="s">
        <v>478</v>
      </c>
      <c r="G639" t="s">
        <v>484</v>
      </c>
      <c r="H639" s="98" t="s">
        <v>1517</v>
      </c>
      <c r="I639" t="s">
        <v>70</v>
      </c>
      <c r="J639" s="16">
        <v>41567</v>
      </c>
      <c r="K639" s="14">
        <v>12</v>
      </c>
      <c r="L639" s="14" t="s">
        <v>552</v>
      </c>
      <c r="M639" t="s">
        <v>5</v>
      </c>
      <c r="N639" s="14">
        <v>3</v>
      </c>
      <c r="O639" s="14">
        <v>3</v>
      </c>
      <c r="AI639" s="17">
        <f t="shared" si="193"/>
        <v>3</v>
      </c>
      <c r="AJ639" s="18">
        <f t="shared" si="175"/>
        <v>3</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1:53" x14ac:dyDescent="0.25">
      <c r="A640" s="15">
        <v>41512</v>
      </c>
      <c r="B640" s="98" t="s">
        <v>1630</v>
      </c>
      <c r="C640" t="s">
        <v>64</v>
      </c>
      <c r="D640" t="s">
        <v>473</v>
      </c>
      <c r="E640" t="s">
        <v>65</v>
      </c>
      <c r="F640" t="s">
        <v>478</v>
      </c>
      <c r="G640" t="s">
        <v>1565</v>
      </c>
      <c r="H640" s="98" t="s">
        <v>1631</v>
      </c>
      <c r="I640" t="s">
        <v>70</v>
      </c>
      <c r="J640" s="16">
        <v>41518</v>
      </c>
      <c r="K640" s="14">
        <v>15</v>
      </c>
      <c r="L640" s="14" t="s">
        <v>64</v>
      </c>
      <c r="M640" t="s">
        <v>3</v>
      </c>
      <c r="N640" s="14">
        <v>5.2</v>
      </c>
      <c r="O640" s="14">
        <v>3.3</v>
      </c>
      <c r="AI640" s="17">
        <f t="shared" si="193"/>
        <v>5.2</v>
      </c>
      <c r="AJ640" s="18">
        <f t="shared" si="175"/>
        <v>5.2</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1:53" x14ac:dyDescent="0.25">
      <c r="A641" s="15">
        <v>41519</v>
      </c>
      <c r="B641" s="98" t="s">
        <v>1632</v>
      </c>
      <c r="C641" t="s">
        <v>64</v>
      </c>
      <c r="D641" t="s">
        <v>473</v>
      </c>
      <c r="E641" t="s">
        <v>65</v>
      </c>
      <c r="F641" t="s">
        <v>478</v>
      </c>
      <c r="G641" t="s">
        <v>484</v>
      </c>
      <c r="H641" s="98" t="s">
        <v>1633</v>
      </c>
      <c r="I641" t="s">
        <v>70</v>
      </c>
      <c r="J641" s="16">
        <v>41528</v>
      </c>
      <c r="K641" s="14">
        <v>8</v>
      </c>
      <c r="L641" s="14" t="s">
        <v>65</v>
      </c>
      <c r="M641" t="s">
        <v>3</v>
      </c>
      <c r="N641" s="14">
        <v>1.76</v>
      </c>
      <c r="O641" s="14">
        <v>3.24</v>
      </c>
      <c r="AI641" s="17">
        <f t="shared" si="193"/>
        <v>1.76</v>
      </c>
      <c r="AJ641" s="18">
        <f t="shared" si="175"/>
        <v>1.76</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1:53" x14ac:dyDescent="0.25">
      <c r="A642" s="15">
        <v>41519</v>
      </c>
      <c r="B642" s="98" t="s">
        <v>1634</v>
      </c>
      <c r="C642" t="s">
        <v>64</v>
      </c>
      <c r="D642" t="s">
        <v>473</v>
      </c>
      <c r="E642" t="s">
        <v>65</v>
      </c>
      <c r="F642" t="s">
        <v>478</v>
      </c>
      <c r="G642" t="s">
        <v>484</v>
      </c>
      <c r="H642" s="98" t="s">
        <v>1635</v>
      </c>
      <c r="I642" t="s">
        <v>70</v>
      </c>
      <c r="J642" s="16">
        <v>41530</v>
      </c>
      <c r="K642" s="14">
        <v>14</v>
      </c>
      <c r="L642" s="14" t="s">
        <v>65</v>
      </c>
      <c r="M642" t="s">
        <v>3</v>
      </c>
      <c r="N642" s="14">
        <v>3.08</v>
      </c>
      <c r="O642" s="14">
        <v>4.92</v>
      </c>
      <c r="AI642" s="17">
        <f t="shared" si="193"/>
        <v>3.08</v>
      </c>
      <c r="AJ642" s="18">
        <f t="shared" ref="AJ642:AJ705" si="194">SUMIFS(N642,D642,"*"&amp;$BC$1&amp;"*")</f>
        <v>3.08</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1:53" x14ac:dyDescent="0.25">
      <c r="A643" s="15">
        <v>41519</v>
      </c>
      <c r="B643" s="98" t="s">
        <v>1636</v>
      </c>
      <c r="C643" t="s">
        <v>64</v>
      </c>
      <c r="D643" t="s">
        <v>473</v>
      </c>
      <c r="E643" t="s">
        <v>65</v>
      </c>
      <c r="F643" t="s">
        <v>478</v>
      </c>
      <c r="G643" t="s">
        <v>1565</v>
      </c>
      <c r="H643" s="98" t="s">
        <v>1637</v>
      </c>
      <c r="I643" t="s">
        <v>70</v>
      </c>
      <c r="J643" s="16">
        <v>41607</v>
      </c>
      <c r="K643" s="14">
        <v>36</v>
      </c>
      <c r="L643" s="14" t="s">
        <v>65</v>
      </c>
      <c r="M643" t="s">
        <v>3</v>
      </c>
      <c r="N643" s="14">
        <v>7.92</v>
      </c>
      <c r="O643" s="14">
        <v>11.08</v>
      </c>
      <c r="AI643" s="17">
        <f t="shared" ref="AI643:AI706" si="212">SUM(AJ643:BA643)</f>
        <v>7.92</v>
      </c>
      <c r="AJ643" s="18">
        <f t="shared" si="194"/>
        <v>7.92</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1:53" x14ac:dyDescent="0.25">
      <c r="A644" s="15">
        <v>41519</v>
      </c>
      <c r="B644" s="98" t="s">
        <v>1638</v>
      </c>
      <c r="C644" t="s">
        <v>64</v>
      </c>
      <c r="D644" t="s">
        <v>473</v>
      </c>
      <c r="E644" t="s">
        <v>65</v>
      </c>
      <c r="F644" t="s">
        <v>787</v>
      </c>
      <c r="G644" t="s">
        <v>548</v>
      </c>
      <c r="H644" s="98" t="s">
        <v>1639</v>
      </c>
      <c r="I644" t="s">
        <v>70</v>
      </c>
      <c r="J644" s="16">
        <v>41574</v>
      </c>
      <c r="K644" s="14">
        <v>23</v>
      </c>
      <c r="L644" s="14" t="s">
        <v>64</v>
      </c>
      <c r="M644" t="s">
        <v>4</v>
      </c>
      <c r="N644" s="14">
        <v>6.98</v>
      </c>
      <c r="O644" s="14">
        <v>5.52</v>
      </c>
      <c r="AI644" s="17">
        <f t="shared" si="212"/>
        <v>6.98</v>
      </c>
      <c r="AJ644" s="18">
        <f t="shared" si="194"/>
        <v>6.98</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1:53" x14ac:dyDescent="0.25">
      <c r="A645" s="15">
        <v>41538</v>
      </c>
      <c r="B645" s="98" t="s">
        <v>1640</v>
      </c>
      <c r="C645" t="s">
        <v>64</v>
      </c>
      <c r="D645" t="s">
        <v>473</v>
      </c>
      <c r="E645" t="s">
        <v>65</v>
      </c>
      <c r="F645" t="s">
        <v>478</v>
      </c>
      <c r="G645" t="s">
        <v>576</v>
      </c>
      <c r="H645" s="98" t="s">
        <v>1641</v>
      </c>
      <c r="I645" t="s">
        <v>70</v>
      </c>
      <c r="J645" s="16">
        <v>41561</v>
      </c>
      <c r="K645" s="14">
        <v>35</v>
      </c>
      <c r="L645" s="14" t="s">
        <v>552</v>
      </c>
      <c r="M645" t="s">
        <v>5</v>
      </c>
      <c r="N645" s="14">
        <v>8.75</v>
      </c>
      <c r="O645" s="14">
        <v>8.75</v>
      </c>
      <c r="AI645" s="17">
        <f t="shared" si="212"/>
        <v>8.75</v>
      </c>
      <c r="AJ645" s="18">
        <f t="shared" si="194"/>
        <v>8.75</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1:53" x14ac:dyDescent="0.25">
      <c r="A646" s="15">
        <v>41539</v>
      </c>
      <c r="B646" s="98" t="s">
        <v>1642</v>
      </c>
      <c r="C646" t="s">
        <v>64</v>
      </c>
      <c r="D646" t="s">
        <v>473</v>
      </c>
      <c r="E646" t="s">
        <v>65</v>
      </c>
      <c r="F646" t="s">
        <v>1596</v>
      </c>
      <c r="G646" t="s">
        <v>906</v>
      </c>
      <c r="H646" s="98" t="s">
        <v>1097</v>
      </c>
      <c r="I646" t="s">
        <v>70</v>
      </c>
      <c r="J646" s="16">
        <v>41603</v>
      </c>
      <c r="K646" s="14">
        <v>50</v>
      </c>
      <c r="L646" s="14" t="s">
        <v>65</v>
      </c>
      <c r="M646" t="s">
        <v>3</v>
      </c>
      <c r="N646" s="14">
        <v>11</v>
      </c>
      <c r="O646" s="14">
        <v>15</v>
      </c>
      <c r="AI646" s="17">
        <f t="shared" si="212"/>
        <v>11</v>
      </c>
      <c r="AJ646" s="18">
        <f t="shared" si="194"/>
        <v>11</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1:53" x14ac:dyDescent="0.25">
      <c r="A647" s="15">
        <v>41549</v>
      </c>
      <c r="B647" s="98" t="s">
        <v>1643</v>
      </c>
      <c r="C647" t="s">
        <v>64</v>
      </c>
      <c r="D647" t="s">
        <v>473</v>
      </c>
      <c r="E647" t="s">
        <v>65</v>
      </c>
      <c r="F647" t="s">
        <v>1007</v>
      </c>
      <c r="G647" t="s">
        <v>1565</v>
      </c>
      <c r="H647" s="98" t="s">
        <v>1644</v>
      </c>
      <c r="I647" t="s">
        <v>70</v>
      </c>
      <c r="J647" s="16">
        <v>42315</v>
      </c>
      <c r="K647" s="14">
        <v>56</v>
      </c>
      <c r="L647" s="14" t="s">
        <v>65</v>
      </c>
      <c r="M647" t="s">
        <v>3</v>
      </c>
      <c r="N647" s="14">
        <v>12.32</v>
      </c>
      <c r="O647" s="14">
        <v>16.68</v>
      </c>
      <c r="AI647" s="17">
        <f t="shared" si="212"/>
        <v>12.32</v>
      </c>
      <c r="AJ647" s="18">
        <f t="shared" si="194"/>
        <v>12.32</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1:53" x14ac:dyDescent="0.25">
      <c r="A648" s="15">
        <v>41564</v>
      </c>
      <c r="B648" s="98" t="s">
        <v>1645</v>
      </c>
      <c r="C648" t="s">
        <v>64</v>
      </c>
      <c r="D648" t="s">
        <v>473</v>
      </c>
      <c r="E648" t="s">
        <v>65</v>
      </c>
      <c r="F648" t="s">
        <v>478</v>
      </c>
      <c r="G648" t="s">
        <v>906</v>
      </c>
      <c r="H648" s="98" t="s">
        <v>964</v>
      </c>
      <c r="I648" t="s">
        <v>70</v>
      </c>
      <c r="J648" s="16">
        <v>41573</v>
      </c>
      <c r="K648" s="14">
        <v>15</v>
      </c>
      <c r="L648" s="14" t="s">
        <v>552</v>
      </c>
      <c r="M648" t="s">
        <v>5</v>
      </c>
      <c r="N648" s="14">
        <v>3.75</v>
      </c>
      <c r="O648" s="14">
        <v>3.75</v>
      </c>
      <c r="AI648" s="17">
        <f t="shared" si="212"/>
        <v>3.75</v>
      </c>
      <c r="AJ648" s="18">
        <f t="shared" si="194"/>
        <v>3.75</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1:53" x14ac:dyDescent="0.25">
      <c r="A649" s="15">
        <v>41574</v>
      </c>
      <c r="B649" s="98" t="s">
        <v>1646</v>
      </c>
      <c r="C649" t="s">
        <v>64</v>
      </c>
      <c r="D649" t="s">
        <v>473</v>
      </c>
      <c r="E649" t="s">
        <v>65</v>
      </c>
      <c r="F649" t="s">
        <v>1496</v>
      </c>
      <c r="G649" t="s">
        <v>484</v>
      </c>
      <c r="H649" s="98" t="s">
        <v>1647</v>
      </c>
      <c r="I649" t="s">
        <v>70</v>
      </c>
      <c r="J649" s="16">
        <v>41588</v>
      </c>
      <c r="K649" s="14">
        <v>75</v>
      </c>
      <c r="L649" s="14" t="s">
        <v>64</v>
      </c>
      <c r="M649" t="s">
        <v>3</v>
      </c>
      <c r="N649" s="14">
        <v>22</v>
      </c>
      <c r="O649" s="14">
        <v>16.5</v>
      </c>
      <c r="AI649" s="17">
        <f t="shared" si="212"/>
        <v>22</v>
      </c>
      <c r="AJ649" s="18">
        <f t="shared" si="194"/>
        <v>22</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1:53" x14ac:dyDescent="0.25">
      <c r="A650" s="15">
        <v>41574</v>
      </c>
      <c r="B650" s="98" t="s">
        <v>1648</v>
      </c>
      <c r="C650" t="s">
        <v>64</v>
      </c>
      <c r="D650" t="s">
        <v>473</v>
      </c>
      <c r="E650" t="s">
        <v>65</v>
      </c>
      <c r="F650" t="s">
        <v>787</v>
      </c>
      <c r="G650" t="s">
        <v>715</v>
      </c>
      <c r="H650" s="98" t="s">
        <v>1419</v>
      </c>
      <c r="I650" t="s">
        <v>70</v>
      </c>
      <c r="J650" s="16">
        <v>41632</v>
      </c>
      <c r="K650" s="14">
        <v>56</v>
      </c>
      <c r="L650" s="14" t="s">
        <v>65</v>
      </c>
      <c r="M650" t="s">
        <v>4</v>
      </c>
      <c r="N650" s="14">
        <v>13.44</v>
      </c>
      <c r="O650" s="14">
        <v>15.56</v>
      </c>
      <c r="AI650" s="17">
        <f t="shared" si="212"/>
        <v>13.44</v>
      </c>
      <c r="AJ650" s="18">
        <f t="shared" si="194"/>
        <v>13.44</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1:53" x14ac:dyDescent="0.25">
      <c r="A651" s="15">
        <v>41581</v>
      </c>
      <c r="B651" s="98" t="s">
        <v>1649</v>
      </c>
      <c r="C651" t="s">
        <v>64</v>
      </c>
      <c r="D651" t="s">
        <v>473</v>
      </c>
      <c r="E651" t="s">
        <v>65</v>
      </c>
      <c r="F651" t="s">
        <v>1557</v>
      </c>
      <c r="G651" t="s">
        <v>1565</v>
      </c>
      <c r="H651" s="98" t="s">
        <v>791</v>
      </c>
      <c r="I651" t="s">
        <v>70</v>
      </c>
      <c r="J651" s="16">
        <v>41581</v>
      </c>
      <c r="K651" s="14">
        <v>24</v>
      </c>
      <c r="L651" s="14" t="s">
        <v>65</v>
      </c>
      <c r="M651" t="s">
        <v>3</v>
      </c>
      <c r="N651" s="14">
        <v>5.28</v>
      </c>
      <c r="O651" s="14">
        <v>7.72</v>
      </c>
      <c r="AI651" s="17">
        <f t="shared" si="212"/>
        <v>5.28</v>
      </c>
      <c r="AJ651" s="18">
        <f t="shared" si="194"/>
        <v>5.28</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1:53" x14ac:dyDescent="0.25">
      <c r="A652" s="15">
        <v>41595</v>
      </c>
      <c r="B652" s="98" t="s">
        <v>1650</v>
      </c>
      <c r="C652" t="s">
        <v>64</v>
      </c>
      <c r="D652" t="s">
        <v>473</v>
      </c>
      <c r="E652" t="s">
        <v>65</v>
      </c>
      <c r="F652" t="s">
        <v>478</v>
      </c>
      <c r="G652" t="s">
        <v>1162</v>
      </c>
      <c r="H652" s="98" t="s">
        <v>1178</v>
      </c>
      <c r="I652" t="s">
        <v>70</v>
      </c>
      <c r="J652" s="16">
        <v>41611</v>
      </c>
      <c r="K652" s="14">
        <v>22</v>
      </c>
      <c r="L652" s="14" t="s">
        <v>64</v>
      </c>
      <c r="M652" t="s">
        <v>3</v>
      </c>
      <c r="N652" s="14">
        <v>7.16</v>
      </c>
      <c r="O652" s="14">
        <v>4.84</v>
      </c>
      <c r="AI652" s="17">
        <f t="shared" si="212"/>
        <v>7.16</v>
      </c>
      <c r="AJ652" s="18">
        <f t="shared" si="194"/>
        <v>7.16</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1:53" x14ac:dyDescent="0.25">
      <c r="A653" s="15">
        <v>41603</v>
      </c>
      <c r="B653" s="98" t="s">
        <v>1651</v>
      </c>
      <c r="C653" t="s">
        <v>64</v>
      </c>
      <c r="D653" t="s">
        <v>473</v>
      </c>
      <c r="E653" t="s">
        <v>65</v>
      </c>
      <c r="F653" t="s">
        <v>1596</v>
      </c>
      <c r="G653" t="s">
        <v>1010</v>
      </c>
      <c r="H653" s="98" t="s">
        <v>1652</v>
      </c>
      <c r="I653" t="s">
        <v>70</v>
      </c>
      <c r="J653" s="16">
        <v>41635</v>
      </c>
      <c r="K653" s="14">
        <v>35</v>
      </c>
      <c r="L653" s="14" t="s">
        <v>65</v>
      </c>
      <c r="M653" t="s">
        <v>3</v>
      </c>
      <c r="N653" s="14">
        <v>7.7</v>
      </c>
      <c r="O653" s="14">
        <v>10.8</v>
      </c>
      <c r="AI653" s="17">
        <f t="shared" si="212"/>
        <v>7.7</v>
      </c>
      <c r="AJ653" s="18">
        <f t="shared" si="194"/>
        <v>7.7</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1:53" x14ac:dyDescent="0.25">
      <c r="A654" s="15">
        <v>41608</v>
      </c>
      <c r="B654" s="98" t="s">
        <v>1653</v>
      </c>
      <c r="C654" t="s">
        <v>64</v>
      </c>
      <c r="D654" t="s">
        <v>473</v>
      </c>
      <c r="E654" t="s">
        <v>65</v>
      </c>
      <c r="F654" t="s">
        <v>478</v>
      </c>
      <c r="G654" t="s">
        <v>1565</v>
      </c>
      <c r="H654" s="98" t="s">
        <v>747</v>
      </c>
      <c r="I654" t="s">
        <v>70</v>
      </c>
      <c r="J654" s="16">
        <v>41608</v>
      </c>
      <c r="K654" s="14">
        <v>50</v>
      </c>
      <c r="L654" s="14" t="s">
        <v>65</v>
      </c>
      <c r="M654" t="s">
        <v>3</v>
      </c>
      <c r="N654" s="14">
        <v>11</v>
      </c>
      <c r="O654" s="14">
        <v>15</v>
      </c>
      <c r="AI654" s="17">
        <f t="shared" si="212"/>
        <v>11</v>
      </c>
      <c r="AJ654" s="18">
        <f t="shared" si="194"/>
        <v>11</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1:53" x14ac:dyDescent="0.25">
      <c r="A655" s="15">
        <v>41609</v>
      </c>
      <c r="B655" s="98" t="s">
        <v>1654</v>
      </c>
      <c r="C655" t="s">
        <v>64</v>
      </c>
      <c r="D655" t="s">
        <v>473</v>
      </c>
      <c r="E655" t="s">
        <v>65</v>
      </c>
      <c r="F655" t="s">
        <v>1557</v>
      </c>
      <c r="G655" t="s">
        <v>1565</v>
      </c>
      <c r="H655" s="98" t="s">
        <v>791</v>
      </c>
      <c r="I655" t="s">
        <v>70</v>
      </c>
      <c r="J655" s="16">
        <v>41791</v>
      </c>
      <c r="K655" s="14">
        <v>16</v>
      </c>
      <c r="L655" s="14" t="s">
        <v>64</v>
      </c>
      <c r="M655" t="s">
        <v>3</v>
      </c>
      <c r="N655" s="14">
        <v>5.48</v>
      </c>
      <c r="O655" s="14">
        <v>3.52</v>
      </c>
      <c r="AI655" s="17">
        <f t="shared" si="212"/>
        <v>5.48</v>
      </c>
      <c r="AJ655" s="18">
        <f t="shared" si="194"/>
        <v>5.48</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1:53" x14ac:dyDescent="0.25">
      <c r="A656" s="15">
        <v>41620</v>
      </c>
      <c r="B656" s="98" t="s">
        <v>1655</v>
      </c>
      <c r="C656" t="s">
        <v>64</v>
      </c>
      <c r="D656" t="s">
        <v>473</v>
      </c>
      <c r="E656" t="s">
        <v>65</v>
      </c>
      <c r="F656" t="s">
        <v>1496</v>
      </c>
      <c r="G656" t="s">
        <v>1565</v>
      </c>
      <c r="H656" s="98" t="s">
        <v>1656</v>
      </c>
      <c r="I656" t="s">
        <v>70</v>
      </c>
      <c r="J656" s="16">
        <v>41667</v>
      </c>
      <c r="K656" s="14">
        <v>112</v>
      </c>
      <c r="L656" s="14" t="s">
        <v>64</v>
      </c>
      <c r="M656" t="s">
        <v>3</v>
      </c>
      <c r="N656" s="14">
        <v>32.36</v>
      </c>
      <c r="O656" s="14">
        <v>24.64</v>
      </c>
      <c r="AI656" s="17">
        <f t="shared" si="212"/>
        <v>32.36</v>
      </c>
      <c r="AJ656" s="18">
        <f t="shared" si="194"/>
        <v>32.36</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1:53" x14ac:dyDescent="0.25">
      <c r="A657" s="15">
        <v>41620</v>
      </c>
      <c r="B657" s="98" t="s">
        <v>1657</v>
      </c>
      <c r="C657" t="s">
        <v>64</v>
      </c>
      <c r="D657" t="s">
        <v>473</v>
      </c>
      <c r="E657" t="s">
        <v>65</v>
      </c>
      <c r="F657" t="s">
        <v>478</v>
      </c>
      <c r="G657" t="s">
        <v>1565</v>
      </c>
      <c r="H657" s="98" t="s">
        <v>1656</v>
      </c>
      <c r="I657" t="s">
        <v>70</v>
      </c>
      <c r="J657" s="16">
        <v>41679</v>
      </c>
      <c r="K657" s="14">
        <v>123</v>
      </c>
      <c r="L657" s="14" t="s">
        <v>65</v>
      </c>
      <c r="M657" t="s">
        <v>3</v>
      </c>
      <c r="N657" s="14">
        <v>27.06</v>
      </c>
      <c r="O657" s="14">
        <v>35.44</v>
      </c>
      <c r="AI657" s="17">
        <f t="shared" si="212"/>
        <v>27.06</v>
      </c>
      <c r="AJ657" s="18">
        <f t="shared" si="194"/>
        <v>27.06</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1:53" x14ac:dyDescent="0.25">
      <c r="A658" s="15">
        <v>41636</v>
      </c>
      <c r="B658" s="98" t="s">
        <v>1658</v>
      </c>
      <c r="C658" t="s">
        <v>64</v>
      </c>
      <c r="D658" t="s">
        <v>473</v>
      </c>
      <c r="E658" t="s">
        <v>65</v>
      </c>
      <c r="F658" t="s">
        <v>787</v>
      </c>
      <c r="G658" t="s">
        <v>906</v>
      </c>
      <c r="H658" s="98" t="s">
        <v>1441</v>
      </c>
      <c r="I658" t="s">
        <v>70</v>
      </c>
      <c r="J658" s="16">
        <v>41657</v>
      </c>
      <c r="K658" s="14">
        <v>19</v>
      </c>
      <c r="L658" s="14" t="s">
        <v>552</v>
      </c>
      <c r="M658" t="s">
        <v>5</v>
      </c>
      <c r="N658" s="14">
        <v>4.75</v>
      </c>
      <c r="O658" s="14">
        <v>4.75</v>
      </c>
      <c r="AI658" s="17">
        <f t="shared" si="212"/>
        <v>4.75</v>
      </c>
      <c r="AJ658" s="18">
        <f t="shared" si="194"/>
        <v>4.75</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1:53" x14ac:dyDescent="0.25">
      <c r="A659" s="15">
        <v>41657</v>
      </c>
      <c r="B659" s="98" t="s">
        <v>1659</v>
      </c>
      <c r="C659" t="s">
        <v>64</v>
      </c>
      <c r="D659" t="s">
        <v>473</v>
      </c>
      <c r="E659" t="s">
        <v>65</v>
      </c>
      <c r="F659" t="s">
        <v>478</v>
      </c>
      <c r="G659" t="s">
        <v>865</v>
      </c>
      <c r="H659" s="98" t="s">
        <v>1660</v>
      </c>
      <c r="I659" t="s">
        <v>70</v>
      </c>
      <c r="J659" s="16">
        <v>41678</v>
      </c>
      <c r="K659" s="14">
        <v>24</v>
      </c>
      <c r="L659" s="14" t="s">
        <v>64</v>
      </c>
      <c r="M659" t="s">
        <v>4</v>
      </c>
      <c r="N659" s="14">
        <v>7.24</v>
      </c>
      <c r="O659" s="14">
        <v>5.76</v>
      </c>
      <c r="AI659" s="17">
        <f t="shared" si="212"/>
        <v>7.24</v>
      </c>
      <c r="AJ659" s="18">
        <f t="shared" si="194"/>
        <v>7.24</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1:53" x14ac:dyDescent="0.25">
      <c r="A660" s="15">
        <v>41657</v>
      </c>
      <c r="B660" s="98" t="s">
        <v>1661</v>
      </c>
      <c r="C660" t="s">
        <v>64</v>
      </c>
      <c r="D660" t="s">
        <v>473</v>
      </c>
      <c r="E660" t="s">
        <v>65</v>
      </c>
      <c r="F660" t="s">
        <v>787</v>
      </c>
      <c r="G660" t="s">
        <v>715</v>
      </c>
      <c r="H660" s="98" t="s">
        <v>1116</v>
      </c>
      <c r="I660" t="s">
        <v>70</v>
      </c>
      <c r="J660" s="16">
        <v>41714</v>
      </c>
      <c r="K660" s="14">
        <v>28</v>
      </c>
      <c r="L660" s="14" t="s">
        <v>64</v>
      </c>
      <c r="M660" t="s">
        <v>3</v>
      </c>
      <c r="N660" s="14">
        <v>8.84</v>
      </c>
      <c r="O660" s="14">
        <v>6.16</v>
      </c>
      <c r="AI660" s="17">
        <f t="shared" si="212"/>
        <v>8.84</v>
      </c>
      <c r="AJ660" s="18">
        <f t="shared" si="194"/>
        <v>8.84</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1:53" x14ac:dyDescent="0.25">
      <c r="A661" s="15">
        <v>41664</v>
      </c>
      <c r="B661" s="98" t="s">
        <v>1662</v>
      </c>
      <c r="C661" t="s">
        <v>64</v>
      </c>
      <c r="D661" t="s">
        <v>473</v>
      </c>
      <c r="E661" t="s">
        <v>65</v>
      </c>
      <c r="F661" t="s">
        <v>1596</v>
      </c>
      <c r="G661" t="s">
        <v>1010</v>
      </c>
      <c r="H661" s="98" t="s">
        <v>1131</v>
      </c>
      <c r="I661" t="s">
        <v>70</v>
      </c>
      <c r="J661" s="16">
        <v>41687</v>
      </c>
      <c r="K661" s="14">
        <v>45</v>
      </c>
      <c r="L661" s="14" t="s">
        <v>64</v>
      </c>
      <c r="M661" t="s">
        <v>3</v>
      </c>
      <c r="N661" s="14">
        <v>13.6</v>
      </c>
      <c r="O661" s="14">
        <v>9.9</v>
      </c>
      <c r="AI661" s="17">
        <f t="shared" si="212"/>
        <v>13.6</v>
      </c>
      <c r="AJ661" s="18">
        <f t="shared" si="194"/>
        <v>13.6</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1:53" x14ac:dyDescent="0.25">
      <c r="A662" s="15">
        <v>41667</v>
      </c>
      <c r="B662" s="98" t="s">
        <v>1663</v>
      </c>
      <c r="C662" t="s">
        <v>64</v>
      </c>
      <c r="D662" t="s">
        <v>473</v>
      </c>
      <c r="E662" t="s">
        <v>65</v>
      </c>
      <c r="F662" t="s">
        <v>1496</v>
      </c>
      <c r="G662" t="s">
        <v>1010</v>
      </c>
      <c r="H662" s="98" t="s">
        <v>1155</v>
      </c>
      <c r="I662" t="s">
        <v>70</v>
      </c>
      <c r="J662" s="16">
        <v>41727</v>
      </c>
      <c r="K662" s="14">
        <v>60</v>
      </c>
      <c r="L662" s="14" t="s">
        <v>64</v>
      </c>
      <c r="M662" t="s">
        <v>3</v>
      </c>
      <c r="N662" s="14">
        <v>17.8</v>
      </c>
      <c r="O662" s="14">
        <v>13.2</v>
      </c>
      <c r="AI662" s="17">
        <f t="shared" si="212"/>
        <v>17.8</v>
      </c>
      <c r="AJ662" s="18">
        <f t="shared" si="194"/>
        <v>17.8</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1:53" x14ac:dyDescent="0.25">
      <c r="A663" s="15">
        <v>41676</v>
      </c>
      <c r="B663" s="98" t="s">
        <v>1664</v>
      </c>
      <c r="C663" t="s">
        <v>64</v>
      </c>
      <c r="D663" t="s">
        <v>473</v>
      </c>
      <c r="E663" t="s">
        <v>65</v>
      </c>
      <c r="F663" t="s">
        <v>585</v>
      </c>
      <c r="G663" t="s">
        <v>627</v>
      </c>
      <c r="H663" s="98" t="s">
        <v>747</v>
      </c>
      <c r="I663" t="s">
        <v>70</v>
      </c>
      <c r="J663" s="16">
        <v>41693</v>
      </c>
      <c r="K663" s="14">
        <v>9</v>
      </c>
      <c r="L663" s="14" t="s">
        <v>65</v>
      </c>
      <c r="M663" t="s">
        <v>3</v>
      </c>
      <c r="N663" s="14">
        <v>1.98</v>
      </c>
      <c r="O663" s="14">
        <v>3.52</v>
      </c>
      <c r="AI663" s="17">
        <f t="shared" si="212"/>
        <v>1.98</v>
      </c>
      <c r="AJ663" s="18">
        <f t="shared" si="194"/>
        <v>1.98</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1:53" x14ac:dyDescent="0.25">
      <c r="A664" s="15">
        <v>41678</v>
      </c>
      <c r="B664" s="98" t="s">
        <v>1665</v>
      </c>
      <c r="C664" t="s">
        <v>64</v>
      </c>
      <c r="D664" t="s">
        <v>473</v>
      </c>
      <c r="E664" t="s">
        <v>65</v>
      </c>
      <c r="F664" t="s">
        <v>478</v>
      </c>
      <c r="G664" t="s">
        <v>627</v>
      </c>
      <c r="H664" s="98" t="s">
        <v>819</v>
      </c>
      <c r="I664" t="s">
        <v>70</v>
      </c>
      <c r="J664" s="16">
        <v>41751</v>
      </c>
      <c r="K664" s="14">
        <v>73</v>
      </c>
      <c r="L664" s="14" t="s">
        <v>65</v>
      </c>
      <c r="M664" t="s">
        <v>3</v>
      </c>
      <c r="N664" s="14">
        <v>16.059999999999999</v>
      </c>
      <c r="O664" s="14">
        <v>21.44</v>
      </c>
      <c r="AI664" s="17">
        <f t="shared" si="212"/>
        <v>16.059999999999999</v>
      </c>
      <c r="AJ664" s="18">
        <f t="shared" si="194"/>
        <v>16.059999999999999</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1:53" x14ac:dyDescent="0.25">
      <c r="A665" s="15">
        <v>41687</v>
      </c>
      <c r="B665" s="98" t="s">
        <v>1666</v>
      </c>
      <c r="C665" t="s">
        <v>64</v>
      </c>
      <c r="D665" t="s">
        <v>473</v>
      </c>
      <c r="E665" t="s">
        <v>65</v>
      </c>
      <c r="F665" t="s">
        <v>1596</v>
      </c>
      <c r="G665" t="s">
        <v>906</v>
      </c>
      <c r="H665" s="98" t="s">
        <v>1153</v>
      </c>
      <c r="I665" t="s">
        <v>70</v>
      </c>
      <c r="J665" s="16">
        <v>41756</v>
      </c>
      <c r="K665" s="14">
        <v>32</v>
      </c>
      <c r="L665" s="14" t="s">
        <v>65</v>
      </c>
      <c r="M665" t="s">
        <v>3</v>
      </c>
      <c r="N665" s="14">
        <v>7.04</v>
      </c>
      <c r="O665" s="14">
        <v>9.9600000000000009</v>
      </c>
      <c r="AI665" s="17">
        <f t="shared" si="212"/>
        <v>7.04</v>
      </c>
      <c r="AJ665" s="18">
        <f t="shared" si="194"/>
        <v>7.04</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1:53" x14ac:dyDescent="0.25">
      <c r="A666" s="15">
        <v>41700</v>
      </c>
      <c r="B666" s="98" t="s">
        <v>1667</v>
      </c>
      <c r="C666" t="s">
        <v>64</v>
      </c>
      <c r="D666" t="s">
        <v>473</v>
      </c>
      <c r="E666" t="s">
        <v>65</v>
      </c>
      <c r="F666" t="s">
        <v>478</v>
      </c>
      <c r="G666" t="s">
        <v>1565</v>
      </c>
      <c r="H666" s="98" t="s">
        <v>1570</v>
      </c>
      <c r="I666" t="s">
        <v>70</v>
      </c>
      <c r="J666" s="16">
        <v>41744</v>
      </c>
      <c r="K666" s="14">
        <v>58</v>
      </c>
      <c r="L666" s="14" t="s">
        <v>65</v>
      </c>
      <c r="M666" t="s">
        <v>3</v>
      </c>
      <c r="N666" s="14">
        <v>12.76</v>
      </c>
      <c r="O666" s="14">
        <v>17.239999999999998</v>
      </c>
      <c r="AI666" s="17">
        <f t="shared" si="212"/>
        <v>12.76</v>
      </c>
      <c r="AJ666" s="18">
        <f t="shared" si="194"/>
        <v>12.76</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1:53" x14ac:dyDescent="0.25">
      <c r="A667" s="15">
        <v>41742</v>
      </c>
      <c r="B667" s="98" t="s">
        <v>1668</v>
      </c>
      <c r="C667" t="s">
        <v>64</v>
      </c>
      <c r="D667" t="s">
        <v>473</v>
      </c>
      <c r="E667" t="s">
        <v>65</v>
      </c>
      <c r="F667" t="s">
        <v>478</v>
      </c>
      <c r="G667" t="s">
        <v>1565</v>
      </c>
      <c r="H667" s="98" t="s">
        <v>1669</v>
      </c>
      <c r="I667" t="s">
        <v>70</v>
      </c>
      <c r="J667" s="16">
        <v>41938</v>
      </c>
      <c r="K667" s="14">
        <v>100</v>
      </c>
      <c r="L667" s="14" t="s">
        <v>65</v>
      </c>
      <c r="M667" t="s">
        <v>3</v>
      </c>
      <c r="N667" s="14">
        <v>22</v>
      </c>
      <c r="O667" s="14">
        <v>29</v>
      </c>
      <c r="AI667" s="17">
        <f t="shared" si="212"/>
        <v>22</v>
      </c>
      <c r="AJ667" s="18">
        <f t="shared" si="194"/>
        <v>22</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1:53" x14ac:dyDescent="0.25">
      <c r="A668" s="15">
        <v>41754</v>
      </c>
      <c r="B668" s="98" t="s">
        <v>1670</v>
      </c>
      <c r="C668" t="s">
        <v>64</v>
      </c>
      <c r="D668" t="s">
        <v>473</v>
      </c>
      <c r="E668" t="s">
        <v>65</v>
      </c>
      <c r="F668" t="s">
        <v>478</v>
      </c>
      <c r="G668" t="s">
        <v>1565</v>
      </c>
      <c r="H668" s="98" t="s">
        <v>747</v>
      </c>
      <c r="I668" t="s">
        <v>70</v>
      </c>
      <c r="J668" s="16">
        <v>41877</v>
      </c>
      <c r="K668" s="14">
        <v>75</v>
      </c>
      <c r="L668" s="14" t="s">
        <v>64</v>
      </c>
      <c r="M668" t="s">
        <v>3</v>
      </c>
      <c r="N668" s="14">
        <v>22</v>
      </c>
      <c r="O668" s="14">
        <v>16.5</v>
      </c>
      <c r="AI668" s="17">
        <f t="shared" si="212"/>
        <v>22</v>
      </c>
      <c r="AJ668" s="18">
        <f t="shared" si="194"/>
        <v>22</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1:53" x14ac:dyDescent="0.25">
      <c r="A669" s="15">
        <v>41754</v>
      </c>
      <c r="B669" s="98" t="s">
        <v>1671</v>
      </c>
      <c r="C669" t="s">
        <v>64</v>
      </c>
      <c r="D669" t="s">
        <v>473</v>
      </c>
      <c r="E669" t="s">
        <v>65</v>
      </c>
      <c r="F669" t="s">
        <v>1004</v>
      </c>
      <c r="G669" t="s">
        <v>906</v>
      </c>
      <c r="H669" s="98" t="s">
        <v>1097</v>
      </c>
      <c r="I669" t="s">
        <v>70</v>
      </c>
      <c r="J669" s="16">
        <v>41996</v>
      </c>
      <c r="K669" s="14">
        <v>85</v>
      </c>
      <c r="L669" s="14" t="s">
        <v>65</v>
      </c>
      <c r="M669" t="s">
        <v>4</v>
      </c>
      <c r="N669" s="14">
        <v>20.399999999999999</v>
      </c>
      <c r="O669" s="14">
        <v>23.1</v>
      </c>
      <c r="AI669" s="17">
        <f t="shared" si="212"/>
        <v>20.399999999999999</v>
      </c>
      <c r="AJ669" s="18">
        <f t="shared" si="194"/>
        <v>20.399999999999999</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1:53" x14ac:dyDescent="0.25">
      <c r="A670" s="15">
        <v>41755</v>
      </c>
      <c r="B670" s="98" t="s">
        <v>1672</v>
      </c>
      <c r="C670" t="s">
        <v>64</v>
      </c>
      <c r="D670" t="s">
        <v>473</v>
      </c>
      <c r="E670" t="s">
        <v>65</v>
      </c>
      <c r="F670" t="s">
        <v>585</v>
      </c>
      <c r="G670" t="s">
        <v>627</v>
      </c>
      <c r="H670" s="98" t="s">
        <v>1673</v>
      </c>
      <c r="I670" t="s">
        <v>70</v>
      </c>
      <c r="J670" s="16">
        <v>41823</v>
      </c>
      <c r="K670" s="14">
        <v>35</v>
      </c>
      <c r="L670" s="14" t="s">
        <v>65</v>
      </c>
      <c r="M670" t="s">
        <v>4</v>
      </c>
      <c r="N670" s="14">
        <v>8.4</v>
      </c>
      <c r="O670" s="14">
        <v>10.1</v>
      </c>
      <c r="AI670" s="17">
        <f t="shared" si="212"/>
        <v>8.4</v>
      </c>
      <c r="AJ670" s="18">
        <f t="shared" si="194"/>
        <v>8.4</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1:53" x14ac:dyDescent="0.25">
      <c r="A671" s="15">
        <v>41755</v>
      </c>
      <c r="B671" s="98" t="s">
        <v>1674</v>
      </c>
      <c r="C671" t="s">
        <v>64</v>
      </c>
      <c r="D671" t="s">
        <v>473</v>
      </c>
      <c r="E671" t="s">
        <v>65</v>
      </c>
      <c r="F671" t="s">
        <v>585</v>
      </c>
      <c r="G671" t="s">
        <v>865</v>
      </c>
      <c r="H671" s="98" t="s">
        <v>1675</v>
      </c>
      <c r="I671" t="s">
        <v>70</v>
      </c>
      <c r="J671" s="16">
        <v>41755</v>
      </c>
      <c r="K671" s="14">
        <v>30</v>
      </c>
      <c r="L671" s="14" t="s">
        <v>65</v>
      </c>
      <c r="M671" t="s">
        <v>3</v>
      </c>
      <c r="N671" s="14">
        <v>6.6</v>
      </c>
      <c r="O671" s="14">
        <v>9.4</v>
      </c>
      <c r="AI671" s="17">
        <f t="shared" si="212"/>
        <v>6.6</v>
      </c>
      <c r="AJ671" s="18">
        <f t="shared" si="194"/>
        <v>6.6</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1:53" x14ac:dyDescent="0.25">
      <c r="A672" s="15">
        <v>41763</v>
      </c>
      <c r="B672" s="98" t="s">
        <v>1676</v>
      </c>
      <c r="C672" t="s">
        <v>64</v>
      </c>
      <c r="D672" t="s">
        <v>473</v>
      </c>
      <c r="E672" t="s">
        <v>65</v>
      </c>
      <c r="F672" t="s">
        <v>1677</v>
      </c>
      <c r="G672" t="s">
        <v>627</v>
      </c>
      <c r="H672" s="98" t="s">
        <v>1319</v>
      </c>
      <c r="I672" t="s">
        <v>70</v>
      </c>
      <c r="J672" s="16">
        <v>41792</v>
      </c>
      <c r="K672" s="14">
        <v>26</v>
      </c>
      <c r="L672" s="14" t="s">
        <v>65</v>
      </c>
      <c r="M672" t="s">
        <v>3</v>
      </c>
      <c r="N672" s="14">
        <v>5.72</v>
      </c>
      <c r="O672" s="14">
        <v>8.2799999999999994</v>
      </c>
      <c r="AI672" s="17">
        <f t="shared" si="212"/>
        <v>5.72</v>
      </c>
      <c r="AJ672" s="18">
        <f t="shared" si="194"/>
        <v>5.72</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1:53" x14ac:dyDescent="0.25">
      <c r="A673" s="15">
        <v>41781</v>
      </c>
      <c r="B673" s="98" t="s">
        <v>1678</v>
      </c>
      <c r="C673" t="s">
        <v>64</v>
      </c>
      <c r="D673" t="s">
        <v>473</v>
      </c>
      <c r="E673" t="s">
        <v>65</v>
      </c>
      <c r="F673" t="s">
        <v>1007</v>
      </c>
      <c r="G673" t="s">
        <v>1565</v>
      </c>
      <c r="H673" s="98" t="s">
        <v>1679</v>
      </c>
      <c r="I673" t="s">
        <v>70</v>
      </c>
      <c r="J673" s="16">
        <v>42315</v>
      </c>
      <c r="K673" s="14">
        <v>33</v>
      </c>
      <c r="L673" s="14" t="s">
        <v>65</v>
      </c>
      <c r="M673" t="s">
        <v>4</v>
      </c>
      <c r="N673" s="14">
        <v>7.92</v>
      </c>
      <c r="O673" s="14">
        <v>9.58</v>
      </c>
      <c r="AI673" s="17">
        <f t="shared" si="212"/>
        <v>7.92</v>
      </c>
      <c r="AJ673" s="18">
        <f t="shared" si="194"/>
        <v>7.92</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1:53" x14ac:dyDescent="0.25">
      <c r="A674" s="15">
        <v>41782</v>
      </c>
      <c r="B674" s="98" t="s">
        <v>1680</v>
      </c>
      <c r="C674" t="s">
        <v>64</v>
      </c>
      <c r="D674" t="s">
        <v>473</v>
      </c>
      <c r="E674" t="s">
        <v>65</v>
      </c>
      <c r="F674" t="s">
        <v>1681</v>
      </c>
      <c r="G674" t="s">
        <v>1162</v>
      </c>
      <c r="H674" s="98" t="s">
        <v>1209</v>
      </c>
      <c r="I674" t="s">
        <v>70</v>
      </c>
      <c r="J674" s="16">
        <v>41828</v>
      </c>
      <c r="K674" s="14">
        <v>42</v>
      </c>
      <c r="L674" s="14" t="s">
        <v>65</v>
      </c>
      <c r="M674" t="s">
        <v>3</v>
      </c>
      <c r="N674" s="14">
        <v>9.24</v>
      </c>
      <c r="O674" s="14">
        <v>12.76</v>
      </c>
      <c r="AI674" s="17">
        <f t="shared" si="212"/>
        <v>9.24</v>
      </c>
      <c r="AJ674" s="18">
        <f t="shared" si="194"/>
        <v>9.24</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1:53" x14ac:dyDescent="0.25">
      <c r="A675" s="15">
        <v>41784</v>
      </c>
      <c r="B675" s="98" t="s">
        <v>1682</v>
      </c>
      <c r="C675" t="s">
        <v>64</v>
      </c>
      <c r="D675" t="s">
        <v>473</v>
      </c>
      <c r="E675" t="s">
        <v>65</v>
      </c>
      <c r="F675" t="s">
        <v>823</v>
      </c>
      <c r="G675" t="s">
        <v>882</v>
      </c>
      <c r="H675" s="98" t="s">
        <v>895</v>
      </c>
      <c r="I675" t="s">
        <v>70</v>
      </c>
      <c r="J675" s="16">
        <v>41881</v>
      </c>
      <c r="K675" s="14">
        <v>40</v>
      </c>
      <c r="L675" s="14" t="s">
        <v>65</v>
      </c>
      <c r="M675" t="s">
        <v>4</v>
      </c>
      <c r="N675" s="14">
        <v>9.6</v>
      </c>
      <c r="O675" s="14">
        <v>11.4</v>
      </c>
      <c r="AI675" s="17">
        <f t="shared" si="212"/>
        <v>9.6</v>
      </c>
      <c r="AJ675" s="18">
        <f t="shared" si="194"/>
        <v>9.6</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1:53" x14ac:dyDescent="0.25">
      <c r="A676" s="15">
        <v>41794</v>
      </c>
      <c r="B676" s="98" t="s">
        <v>1683</v>
      </c>
      <c r="C676" t="s">
        <v>64</v>
      </c>
      <c r="D676" t="s">
        <v>473</v>
      </c>
      <c r="E676" t="s">
        <v>65</v>
      </c>
      <c r="F676" t="s">
        <v>1677</v>
      </c>
      <c r="G676" t="s">
        <v>1565</v>
      </c>
      <c r="H676" s="98" t="s">
        <v>1579</v>
      </c>
      <c r="I676" t="s">
        <v>70</v>
      </c>
      <c r="J676" s="16">
        <v>42059</v>
      </c>
      <c r="K676" s="14">
        <v>68</v>
      </c>
      <c r="L676" s="14" t="s">
        <v>65</v>
      </c>
      <c r="M676" t="s">
        <v>3</v>
      </c>
      <c r="N676" s="14">
        <v>14.96</v>
      </c>
      <c r="O676" s="14">
        <v>20.04</v>
      </c>
      <c r="AI676" s="17">
        <f t="shared" si="212"/>
        <v>14.96</v>
      </c>
      <c r="AJ676" s="18">
        <f t="shared" si="194"/>
        <v>14.96</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1:53" x14ac:dyDescent="0.25">
      <c r="A677" s="15">
        <v>41800</v>
      </c>
      <c r="B677" s="98" t="s">
        <v>1684</v>
      </c>
      <c r="C677" t="s">
        <v>64</v>
      </c>
      <c r="D677" t="s">
        <v>473</v>
      </c>
      <c r="E677" t="s">
        <v>65</v>
      </c>
      <c r="F677" t="s">
        <v>478</v>
      </c>
      <c r="G677" t="s">
        <v>906</v>
      </c>
      <c r="H677" s="98" t="s">
        <v>1454</v>
      </c>
      <c r="I677" t="s">
        <v>70</v>
      </c>
      <c r="J677" s="16">
        <v>41804</v>
      </c>
      <c r="K677" s="14">
        <v>12</v>
      </c>
      <c r="L677" s="14" t="s">
        <v>65</v>
      </c>
      <c r="M677" t="s">
        <v>3</v>
      </c>
      <c r="N677" s="14">
        <v>2.64</v>
      </c>
      <c r="O677" s="14">
        <v>4.3600000000000003</v>
      </c>
      <c r="AI677" s="17">
        <f t="shared" si="212"/>
        <v>2.64</v>
      </c>
      <c r="AJ677" s="18">
        <f t="shared" si="194"/>
        <v>2.64</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1:53" x14ac:dyDescent="0.25">
      <c r="A678" s="15">
        <v>41811</v>
      </c>
      <c r="B678" s="98" t="s">
        <v>1685</v>
      </c>
      <c r="C678" t="s">
        <v>64</v>
      </c>
      <c r="D678" t="s">
        <v>473</v>
      </c>
      <c r="E678" t="s">
        <v>65</v>
      </c>
      <c r="F678" t="s">
        <v>1496</v>
      </c>
      <c r="G678" t="s">
        <v>677</v>
      </c>
      <c r="H678" s="98" t="s">
        <v>783</v>
      </c>
      <c r="I678" t="s">
        <v>70</v>
      </c>
      <c r="J678" s="16">
        <v>41889</v>
      </c>
      <c r="K678" s="14">
        <v>50</v>
      </c>
      <c r="L678" s="14" t="s">
        <v>64</v>
      </c>
      <c r="M678" t="s">
        <v>3</v>
      </c>
      <c r="N678" s="14">
        <v>15</v>
      </c>
      <c r="O678" s="14">
        <v>11</v>
      </c>
      <c r="AI678" s="17">
        <f t="shared" si="212"/>
        <v>15</v>
      </c>
      <c r="AJ678" s="18">
        <f t="shared" si="194"/>
        <v>15</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1:53" x14ac:dyDescent="0.25">
      <c r="A679" s="15">
        <v>41821</v>
      </c>
      <c r="B679" s="98" t="s">
        <v>1686</v>
      </c>
      <c r="C679" t="s">
        <v>64</v>
      </c>
      <c r="D679" t="s">
        <v>473</v>
      </c>
      <c r="E679" t="s">
        <v>65</v>
      </c>
      <c r="F679" t="s">
        <v>478</v>
      </c>
      <c r="G679" t="s">
        <v>1565</v>
      </c>
      <c r="H679" s="98" t="s">
        <v>1687</v>
      </c>
      <c r="I679" t="s">
        <v>70</v>
      </c>
      <c r="J679" s="16">
        <v>41880</v>
      </c>
      <c r="K679" s="14">
        <v>40</v>
      </c>
      <c r="L679" s="14" t="s">
        <v>65</v>
      </c>
      <c r="M679" t="s">
        <v>3</v>
      </c>
      <c r="N679" s="14">
        <v>8.8000000000000007</v>
      </c>
      <c r="O679" s="14">
        <v>12.2</v>
      </c>
      <c r="AI679" s="17">
        <f t="shared" si="212"/>
        <v>8.8000000000000007</v>
      </c>
      <c r="AJ679" s="18">
        <f t="shared" si="194"/>
        <v>8.8000000000000007</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1:53" x14ac:dyDescent="0.25">
      <c r="A680" s="15">
        <v>41856</v>
      </c>
      <c r="B680" s="98" t="s">
        <v>1688</v>
      </c>
      <c r="C680" t="s">
        <v>64</v>
      </c>
      <c r="D680" t="s">
        <v>473</v>
      </c>
      <c r="E680" t="s">
        <v>65</v>
      </c>
      <c r="F680" t="s">
        <v>585</v>
      </c>
      <c r="G680" t="s">
        <v>906</v>
      </c>
      <c r="H680" s="98" t="s">
        <v>1336</v>
      </c>
      <c r="I680" t="s">
        <v>84</v>
      </c>
      <c r="J680" s="16">
        <v>42009</v>
      </c>
      <c r="K680" s="14">
        <v>35</v>
      </c>
      <c r="L680" s="14" t="s">
        <v>552</v>
      </c>
      <c r="M680" t="s">
        <v>5</v>
      </c>
      <c r="N680" s="14">
        <v>8.75</v>
      </c>
      <c r="O680" s="14">
        <v>8.75</v>
      </c>
      <c r="P680" t="s">
        <v>65</v>
      </c>
      <c r="Q680" t="s">
        <v>478</v>
      </c>
      <c r="R680" t="s">
        <v>65</v>
      </c>
      <c r="S680" t="s">
        <v>831</v>
      </c>
      <c r="T680" t="s">
        <v>552</v>
      </c>
      <c r="V680" t="s">
        <v>552</v>
      </c>
      <c r="X680" t="s">
        <v>552</v>
      </c>
      <c r="Z680" t="s">
        <v>552</v>
      </c>
      <c r="AB680" t="s">
        <v>552</v>
      </c>
      <c r="AD680" t="s">
        <v>552</v>
      </c>
      <c r="AI680" s="17">
        <f t="shared" si="212"/>
        <v>8.75</v>
      </c>
      <c r="AJ680" s="18">
        <f t="shared" si="194"/>
        <v>8.75</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1:53" x14ac:dyDescent="0.25">
      <c r="A681" s="15">
        <v>41877</v>
      </c>
      <c r="B681" s="98" t="s">
        <v>1689</v>
      </c>
      <c r="C681" t="s">
        <v>64</v>
      </c>
      <c r="D681" t="s">
        <v>473</v>
      </c>
      <c r="E681" t="s">
        <v>65</v>
      </c>
      <c r="F681" t="s">
        <v>478</v>
      </c>
      <c r="G681" t="s">
        <v>882</v>
      </c>
      <c r="H681" s="98" t="s">
        <v>1240</v>
      </c>
      <c r="I681" t="s">
        <v>70</v>
      </c>
      <c r="J681" s="16">
        <v>41938</v>
      </c>
      <c r="K681" s="14">
        <v>35</v>
      </c>
      <c r="L681" s="14" t="s">
        <v>65</v>
      </c>
      <c r="M681" t="s">
        <v>3</v>
      </c>
      <c r="N681" s="14">
        <v>7.7</v>
      </c>
      <c r="O681" s="14">
        <v>10.8</v>
      </c>
      <c r="AI681" s="17">
        <f t="shared" si="212"/>
        <v>7.7</v>
      </c>
      <c r="AJ681" s="18">
        <f t="shared" si="194"/>
        <v>7.7</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1:53" x14ac:dyDescent="0.25">
      <c r="A682" s="15">
        <v>41877</v>
      </c>
      <c r="B682" s="98" t="s">
        <v>1690</v>
      </c>
      <c r="C682" t="s">
        <v>64</v>
      </c>
      <c r="D682" t="s">
        <v>473</v>
      </c>
      <c r="E682" t="s">
        <v>65</v>
      </c>
      <c r="F682" t="s">
        <v>478</v>
      </c>
      <c r="G682" t="s">
        <v>1565</v>
      </c>
      <c r="H682" s="98" t="s">
        <v>1611</v>
      </c>
      <c r="I682" t="s">
        <v>70</v>
      </c>
      <c r="J682" s="16">
        <v>41920</v>
      </c>
      <c r="K682" s="14">
        <v>77</v>
      </c>
      <c r="L682" s="14" t="s">
        <v>65</v>
      </c>
      <c r="M682" t="s">
        <v>4</v>
      </c>
      <c r="N682" s="14">
        <v>18.48</v>
      </c>
      <c r="O682" s="14">
        <v>21.02</v>
      </c>
      <c r="AI682" s="17">
        <f t="shared" si="212"/>
        <v>18.48</v>
      </c>
      <c r="AJ682" s="18">
        <f t="shared" si="194"/>
        <v>18.48</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1:53" x14ac:dyDescent="0.25">
      <c r="A683" s="15">
        <v>41883</v>
      </c>
      <c r="B683" s="98" t="s">
        <v>1691</v>
      </c>
      <c r="C683" t="s">
        <v>64</v>
      </c>
      <c r="D683" t="s">
        <v>473</v>
      </c>
      <c r="E683" t="s">
        <v>65</v>
      </c>
      <c r="F683" t="s">
        <v>823</v>
      </c>
      <c r="G683" t="s">
        <v>882</v>
      </c>
      <c r="H683" s="98" t="s">
        <v>941</v>
      </c>
      <c r="I683" t="s">
        <v>70</v>
      </c>
      <c r="J683" s="16">
        <v>42015</v>
      </c>
      <c r="K683" s="14">
        <v>48</v>
      </c>
      <c r="L683" s="14" t="s">
        <v>65</v>
      </c>
      <c r="M683" t="s">
        <v>3</v>
      </c>
      <c r="N683" s="14">
        <v>10.56</v>
      </c>
      <c r="O683" s="14">
        <v>14.44</v>
      </c>
      <c r="AI683" s="17">
        <f t="shared" si="212"/>
        <v>10.56</v>
      </c>
      <c r="AJ683" s="18">
        <f t="shared" si="194"/>
        <v>10.56</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1:53" x14ac:dyDescent="0.25">
      <c r="A684" s="15">
        <v>41883</v>
      </c>
      <c r="B684" s="98" t="s">
        <v>1692</v>
      </c>
      <c r="C684" t="s">
        <v>64</v>
      </c>
      <c r="D684" t="s">
        <v>473</v>
      </c>
      <c r="E684" t="s">
        <v>65</v>
      </c>
      <c r="F684" t="s">
        <v>478</v>
      </c>
      <c r="G684" t="s">
        <v>882</v>
      </c>
      <c r="H684" s="98" t="s">
        <v>1693</v>
      </c>
      <c r="I684" t="s">
        <v>70</v>
      </c>
      <c r="J684" s="16">
        <v>41917</v>
      </c>
      <c r="K684" s="14">
        <v>27</v>
      </c>
      <c r="L684" s="14" t="s">
        <v>64</v>
      </c>
      <c r="M684" t="s">
        <v>3</v>
      </c>
      <c r="N684" s="14">
        <v>8.56</v>
      </c>
      <c r="O684" s="14">
        <v>5.94</v>
      </c>
      <c r="AI684" s="17">
        <f t="shared" si="212"/>
        <v>8.56</v>
      </c>
      <c r="AJ684" s="18">
        <f t="shared" si="194"/>
        <v>8.56</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1:53" x14ac:dyDescent="0.25">
      <c r="A685" s="15">
        <v>41889</v>
      </c>
      <c r="B685" s="98" t="s">
        <v>1694</v>
      </c>
      <c r="C685" t="s">
        <v>64</v>
      </c>
      <c r="D685" t="s">
        <v>473</v>
      </c>
      <c r="E685" t="s">
        <v>65</v>
      </c>
      <c r="F685" t="s">
        <v>1496</v>
      </c>
      <c r="G685" t="s">
        <v>677</v>
      </c>
      <c r="H685" s="98" t="s">
        <v>771</v>
      </c>
      <c r="I685" t="s">
        <v>70</v>
      </c>
      <c r="J685" s="16">
        <v>42021</v>
      </c>
      <c r="K685" s="14">
        <v>110</v>
      </c>
      <c r="L685" s="14" t="s">
        <v>64</v>
      </c>
      <c r="M685" t="s">
        <v>4</v>
      </c>
      <c r="N685" s="14">
        <v>29.6</v>
      </c>
      <c r="O685" s="14">
        <v>26.4</v>
      </c>
      <c r="AI685" s="17">
        <f t="shared" si="212"/>
        <v>29.6</v>
      </c>
      <c r="AJ685" s="18">
        <f t="shared" si="194"/>
        <v>29.6</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1:53" x14ac:dyDescent="0.25">
      <c r="A686" s="15">
        <v>41938</v>
      </c>
      <c r="B686" s="98" t="s">
        <v>1695</v>
      </c>
      <c r="C686" t="s">
        <v>64</v>
      </c>
      <c r="D686" t="s">
        <v>473</v>
      </c>
      <c r="E686" t="s">
        <v>65</v>
      </c>
      <c r="F686" t="s">
        <v>478</v>
      </c>
      <c r="G686" t="s">
        <v>1565</v>
      </c>
      <c r="H686" s="98" t="s">
        <v>1696</v>
      </c>
      <c r="I686" t="s">
        <v>70</v>
      </c>
      <c r="J686" s="16">
        <v>41958</v>
      </c>
      <c r="K686" s="14">
        <v>28</v>
      </c>
      <c r="L686" s="14" t="s">
        <v>64</v>
      </c>
      <c r="M686" t="s">
        <v>3</v>
      </c>
      <c r="N686" s="14">
        <v>8.84</v>
      </c>
      <c r="O686" s="14">
        <v>6.16</v>
      </c>
      <c r="AI686" s="17">
        <f t="shared" si="212"/>
        <v>8.84</v>
      </c>
      <c r="AJ686" s="18">
        <f t="shared" si="194"/>
        <v>8.84</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1:53" x14ac:dyDescent="0.25">
      <c r="A687" s="15">
        <v>41938</v>
      </c>
      <c r="B687" s="98" t="s">
        <v>1697</v>
      </c>
      <c r="C687" t="s">
        <v>64</v>
      </c>
      <c r="D687" t="s">
        <v>473</v>
      </c>
      <c r="E687" t="s">
        <v>65</v>
      </c>
      <c r="F687" t="s">
        <v>478</v>
      </c>
      <c r="G687" t="s">
        <v>1565</v>
      </c>
      <c r="H687" s="98" t="s">
        <v>1698</v>
      </c>
      <c r="I687" t="s">
        <v>70</v>
      </c>
      <c r="J687" s="16">
        <v>41959</v>
      </c>
      <c r="K687" s="14">
        <v>31</v>
      </c>
      <c r="L687" s="14" t="s">
        <v>65</v>
      </c>
      <c r="M687" t="s">
        <v>3</v>
      </c>
      <c r="N687" s="14">
        <v>6.82</v>
      </c>
      <c r="O687" s="14">
        <v>9.68</v>
      </c>
      <c r="AI687" s="17">
        <f t="shared" si="212"/>
        <v>6.82</v>
      </c>
      <c r="AJ687" s="18">
        <f t="shared" si="194"/>
        <v>6.82</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1:53" x14ac:dyDescent="0.25">
      <c r="A688" s="15">
        <v>41953</v>
      </c>
      <c r="B688" s="98" t="s">
        <v>1699</v>
      </c>
      <c r="C688" t="s">
        <v>64</v>
      </c>
      <c r="D688" t="s">
        <v>473</v>
      </c>
      <c r="E688" t="s">
        <v>65</v>
      </c>
      <c r="F688" t="s">
        <v>478</v>
      </c>
      <c r="G688" t="s">
        <v>1565</v>
      </c>
      <c r="H688" s="98" t="s">
        <v>1700</v>
      </c>
      <c r="I688" t="s">
        <v>70</v>
      </c>
      <c r="J688" s="16">
        <v>41989</v>
      </c>
      <c r="K688" s="14">
        <v>22</v>
      </c>
      <c r="L688" s="14" t="s">
        <v>64</v>
      </c>
      <c r="M688" t="s">
        <v>3</v>
      </c>
      <c r="N688" s="14">
        <v>7.16</v>
      </c>
      <c r="O688" s="14">
        <v>4.84</v>
      </c>
      <c r="AI688" s="17">
        <f t="shared" si="212"/>
        <v>7.16</v>
      </c>
      <c r="AJ688" s="18">
        <f t="shared" si="194"/>
        <v>7.16</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1:53" x14ac:dyDescent="0.25">
      <c r="A689" s="15">
        <v>41959</v>
      </c>
      <c r="B689" s="98" t="s">
        <v>1701</v>
      </c>
      <c r="C689" t="s">
        <v>64</v>
      </c>
      <c r="D689" t="s">
        <v>473</v>
      </c>
      <c r="E689" t="s">
        <v>65</v>
      </c>
      <c r="F689" t="s">
        <v>478</v>
      </c>
      <c r="G689" t="s">
        <v>882</v>
      </c>
      <c r="H689" s="98" t="s">
        <v>1702</v>
      </c>
      <c r="I689" t="s">
        <v>70</v>
      </c>
      <c r="J689" s="16">
        <v>41967</v>
      </c>
      <c r="K689" s="14">
        <v>12</v>
      </c>
      <c r="L689" s="14" t="s">
        <v>64</v>
      </c>
      <c r="M689" t="s">
        <v>3</v>
      </c>
      <c r="N689" s="14">
        <v>4.3600000000000003</v>
      </c>
      <c r="O689" s="14">
        <v>2.64</v>
      </c>
      <c r="AI689" s="17">
        <f t="shared" si="212"/>
        <v>4.3600000000000003</v>
      </c>
      <c r="AJ689" s="18">
        <f t="shared" si="194"/>
        <v>4.3600000000000003</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1:53" x14ac:dyDescent="0.25">
      <c r="A690" s="15">
        <v>41959</v>
      </c>
      <c r="B690" s="98" t="s">
        <v>1703</v>
      </c>
      <c r="C690" t="s">
        <v>64</v>
      </c>
      <c r="D690" t="s">
        <v>473</v>
      </c>
      <c r="E690" t="s">
        <v>65</v>
      </c>
      <c r="F690" t="s">
        <v>478</v>
      </c>
      <c r="G690" t="s">
        <v>882</v>
      </c>
      <c r="H690" s="98" t="s">
        <v>1484</v>
      </c>
      <c r="I690" t="s">
        <v>70</v>
      </c>
      <c r="J690" s="16">
        <v>42004</v>
      </c>
      <c r="K690" s="14">
        <v>48</v>
      </c>
      <c r="L690" s="14" t="s">
        <v>552</v>
      </c>
      <c r="M690" t="s">
        <v>5</v>
      </c>
      <c r="N690" s="14">
        <v>12</v>
      </c>
      <c r="O690" s="14">
        <v>12</v>
      </c>
      <c r="AI690" s="17">
        <f t="shared" si="212"/>
        <v>12</v>
      </c>
      <c r="AJ690" s="18">
        <f t="shared" si="194"/>
        <v>12</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1:53" x14ac:dyDescent="0.25">
      <c r="A691" s="15">
        <v>41974</v>
      </c>
      <c r="B691" s="98" t="s">
        <v>1704</v>
      </c>
      <c r="C691" t="s">
        <v>64</v>
      </c>
      <c r="D691" t="s">
        <v>473</v>
      </c>
      <c r="E691" t="s">
        <v>65</v>
      </c>
      <c r="F691" t="s">
        <v>478</v>
      </c>
      <c r="G691" t="s">
        <v>1565</v>
      </c>
      <c r="H691" s="98" t="s">
        <v>1705</v>
      </c>
      <c r="I691" t="s">
        <v>70</v>
      </c>
      <c r="J691" s="16">
        <v>41996</v>
      </c>
      <c r="K691" s="14">
        <v>28</v>
      </c>
      <c r="L691" s="14" t="s">
        <v>552</v>
      </c>
      <c r="M691" t="s">
        <v>5</v>
      </c>
      <c r="N691" s="14">
        <v>7</v>
      </c>
      <c r="O691" s="14">
        <v>7</v>
      </c>
      <c r="AI691" s="17">
        <f t="shared" si="212"/>
        <v>7</v>
      </c>
      <c r="AJ691" s="18">
        <f t="shared" si="194"/>
        <v>7</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1:53" x14ac:dyDescent="0.25">
      <c r="A692" s="15">
        <v>41980</v>
      </c>
      <c r="B692" s="98" t="s">
        <v>1706</v>
      </c>
      <c r="C692" t="s">
        <v>64</v>
      </c>
      <c r="D692" t="s">
        <v>473</v>
      </c>
      <c r="E692" t="s">
        <v>65</v>
      </c>
      <c r="F692" t="s">
        <v>1707</v>
      </c>
      <c r="G692" t="s">
        <v>715</v>
      </c>
      <c r="H692" s="98" t="s">
        <v>1708</v>
      </c>
      <c r="I692" t="s">
        <v>70</v>
      </c>
      <c r="J692" s="16">
        <v>42001</v>
      </c>
      <c r="K692" s="14">
        <v>26</v>
      </c>
      <c r="L692" s="14" t="s">
        <v>64</v>
      </c>
      <c r="M692" t="s">
        <v>4</v>
      </c>
      <c r="N692" s="14">
        <v>7.76</v>
      </c>
      <c r="O692" s="14">
        <v>6.24</v>
      </c>
      <c r="AI692" s="17">
        <f t="shared" si="212"/>
        <v>7.76</v>
      </c>
      <c r="AJ692" s="18">
        <f t="shared" si="194"/>
        <v>7.76</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1:53" x14ac:dyDescent="0.25">
      <c r="A693" s="15">
        <v>41980</v>
      </c>
      <c r="B693" s="98" t="s">
        <v>1709</v>
      </c>
      <c r="C693" t="s">
        <v>64</v>
      </c>
      <c r="D693" t="s">
        <v>473</v>
      </c>
      <c r="E693" t="s">
        <v>65</v>
      </c>
      <c r="F693" t="s">
        <v>1710</v>
      </c>
      <c r="G693" t="s">
        <v>627</v>
      </c>
      <c r="H693" s="98" t="s">
        <v>819</v>
      </c>
      <c r="I693" t="s">
        <v>70</v>
      </c>
      <c r="J693" s="16">
        <v>42036</v>
      </c>
      <c r="K693" s="14">
        <v>47</v>
      </c>
      <c r="L693" s="14" t="s">
        <v>65</v>
      </c>
      <c r="M693" t="s">
        <v>3</v>
      </c>
      <c r="N693" s="14">
        <v>10.34</v>
      </c>
      <c r="O693" s="14">
        <v>14.16</v>
      </c>
      <c r="AI693" s="17">
        <f t="shared" si="212"/>
        <v>10.34</v>
      </c>
      <c r="AJ693" s="18">
        <f t="shared" si="194"/>
        <v>10.34</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1:53" x14ac:dyDescent="0.25">
      <c r="A694" s="15">
        <v>41989</v>
      </c>
      <c r="B694" s="98" t="s">
        <v>1711</v>
      </c>
      <c r="C694" t="s">
        <v>64</v>
      </c>
      <c r="D694" t="s">
        <v>473</v>
      </c>
      <c r="E694" t="s">
        <v>65</v>
      </c>
      <c r="F694" t="s">
        <v>478</v>
      </c>
      <c r="G694" t="s">
        <v>1565</v>
      </c>
      <c r="H694" s="98" t="s">
        <v>1613</v>
      </c>
      <c r="I694" t="s">
        <v>70</v>
      </c>
      <c r="J694" s="16">
        <v>42130</v>
      </c>
      <c r="K694" s="14">
        <v>100</v>
      </c>
      <c r="L694" s="14" t="s">
        <v>552</v>
      </c>
      <c r="M694" t="s">
        <v>5</v>
      </c>
      <c r="N694" s="14">
        <v>25</v>
      </c>
      <c r="O694" s="14">
        <v>25</v>
      </c>
      <c r="AI694" s="17">
        <f t="shared" si="212"/>
        <v>25</v>
      </c>
      <c r="AJ694" s="18">
        <f t="shared" si="194"/>
        <v>25</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1:53" x14ac:dyDescent="0.25">
      <c r="A695" s="15">
        <v>41998</v>
      </c>
      <c r="B695" s="98" t="s">
        <v>1712</v>
      </c>
      <c r="C695" t="s">
        <v>64</v>
      </c>
      <c r="D695" t="s">
        <v>473</v>
      </c>
      <c r="E695" t="s">
        <v>65</v>
      </c>
      <c r="F695" t="s">
        <v>1004</v>
      </c>
      <c r="G695" t="s">
        <v>677</v>
      </c>
      <c r="H695" s="98" t="s">
        <v>1533</v>
      </c>
      <c r="I695" t="s">
        <v>70</v>
      </c>
      <c r="J695" s="16">
        <v>42099</v>
      </c>
      <c r="K695" s="14">
        <v>32</v>
      </c>
      <c r="L695" s="14" t="s">
        <v>64</v>
      </c>
      <c r="M695" t="s">
        <v>3</v>
      </c>
      <c r="N695" s="14">
        <v>9.9600000000000009</v>
      </c>
      <c r="O695" s="14">
        <v>7.04</v>
      </c>
      <c r="AI695" s="17">
        <f t="shared" si="212"/>
        <v>9.9600000000000009</v>
      </c>
      <c r="AJ695" s="18">
        <f t="shared" si="194"/>
        <v>9.9600000000000009</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1:53" x14ac:dyDescent="0.25">
      <c r="A696" s="15">
        <v>42001</v>
      </c>
      <c r="B696" s="98" t="s">
        <v>1713</v>
      </c>
      <c r="C696" t="s">
        <v>64</v>
      </c>
      <c r="D696" t="s">
        <v>473</v>
      </c>
      <c r="E696" t="s">
        <v>65</v>
      </c>
      <c r="F696" t="s">
        <v>1707</v>
      </c>
      <c r="G696" t="s">
        <v>1162</v>
      </c>
      <c r="H696" s="98" t="s">
        <v>1413</v>
      </c>
      <c r="I696" t="s">
        <v>70</v>
      </c>
      <c r="J696" s="16">
        <v>42020</v>
      </c>
      <c r="K696" s="14">
        <v>15</v>
      </c>
      <c r="L696" s="14" t="s">
        <v>64</v>
      </c>
      <c r="M696" t="s">
        <v>3</v>
      </c>
      <c r="N696" s="14">
        <v>5.2</v>
      </c>
      <c r="O696" s="14">
        <v>3.3</v>
      </c>
      <c r="AI696" s="17">
        <f t="shared" si="212"/>
        <v>5.2</v>
      </c>
      <c r="AJ696" s="18">
        <f t="shared" si="194"/>
        <v>5.2</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1:53" x14ac:dyDescent="0.25">
      <c r="A697" s="15">
        <v>42003</v>
      </c>
      <c r="B697" s="98" t="s">
        <v>1714</v>
      </c>
      <c r="C697" t="s">
        <v>64</v>
      </c>
      <c r="D697" t="s">
        <v>473</v>
      </c>
      <c r="E697" t="s">
        <v>65</v>
      </c>
      <c r="F697" t="s">
        <v>1438</v>
      </c>
      <c r="G697" t="s">
        <v>1010</v>
      </c>
      <c r="H697" s="98" t="s">
        <v>1715</v>
      </c>
      <c r="I697" t="s">
        <v>70</v>
      </c>
      <c r="J697" s="16">
        <v>42004</v>
      </c>
      <c r="K697" s="14">
        <v>40</v>
      </c>
      <c r="L697" s="14" t="s">
        <v>65</v>
      </c>
      <c r="M697" t="s">
        <v>3</v>
      </c>
      <c r="N697" s="14">
        <v>8.8000000000000007</v>
      </c>
      <c r="O697" s="14">
        <v>12.2</v>
      </c>
      <c r="AI697" s="17">
        <f t="shared" si="212"/>
        <v>8.8000000000000007</v>
      </c>
      <c r="AJ697" s="18">
        <f t="shared" si="194"/>
        <v>8.8000000000000007</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1:53" x14ac:dyDescent="0.25">
      <c r="A698" s="15">
        <v>42014</v>
      </c>
      <c r="B698" s="98" t="s">
        <v>1716</v>
      </c>
      <c r="C698" t="s">
        <v>64</v>
      </c>
      <c r="D698" t="s">
        <v>473</v>
      </c>
      <c r="E698" t="s">
        <v>65</v>
      </c>
      <c r="F698" t="s">
        <v>478</v>
      </c>
      <c r="G698" t="s">
        <v>882</v>
      </c>
      <c r="H698" s="98" t="s">
        <v>1717</v>
      </c>
      <c r="I698" t="s">
        <v>70</v>
      </c>
      <c r="J698" s="16">
        <v>42044</v>
      </c>
      <c r="K698" s="14">
        <v>30</v>
      </c>
      <c r="L698" s="14" t="s">
        <v>65</v>
      </c>
      <c r="M698" t="s">
        <v>3</v>
      </c>
      <c r="N698" s="14">
        <v>6.6</v>
      </c>
      <c r="O698" s="14">
        <v>9.4</v>
      </c>
      <c r="AI698" s="17">
        <f t="shared" si="212"/>
        <v>6.6</v>
      </c>
      <c r="AJ698" s="18">
        <f t="shared" si="194"/>
        <v>6.6</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1:53" x14ac:dyDescent="0.25">
      <c r="A699" s="15">
        <v>42014</v>
      </c>
      <c r="B699" s="98" t="s">
        <v>1718</v>
      </c>
      <c r="C699" t="s">
        <v>64</v>
      </c>
      <c r="D699" t="s">
        <v>473</v>
      </c>
      <c r="E699" t="s">
        <v>65</v>
      </c>
      <c r="F699" t="s">
        <v>478</v>
      </c>
      <c r="G699" t="s">
        <v>548</v>
      </c>
      <c r="H699" s="98" t="s">
        <v>747</v>
      </c>
      <c r="I699" t="s">
        <v>70</v>
      </c>
      <c r="J699" s="16">
        <v>42029</v>
      </c>
      <c r="K699" s="14">
        <v>15</v>
      </c>
      <c r="L699" s="14" t="s">
        <v>65</v>
      </c>
      <c r="M699" t="s">
        <v>3</v>
      </c>
      <c r="N699" s="14">
        <v>3.3</v>
      </c>
      <c r="O699" s="14">
        <v>5.2</v>
      </c>
      <c r="AI699" s="17">
        <f t="shared" si="212"/>
        <v>3.3</v>
      </c>
      <c r="AJ699" s="18">
        <f t="shared" si="194"/>
        <v>3.3</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1:53" x14ac:dyDescent="0.25">
      <c r="A700" s="15">
        <v>42015</v>
      </c>
      <c r="B700" s="98" t="s">
        <v>1719</v>
      </c>
      <c r="C700" t="s">
        <v>64</v>
      </c>
      <c r="D700" t="s">
        <v>473</v>
      </c>
      <c r="E700" t="s">
        <v>65</v>
      </c>
      <c r="F700" t="s">
        <v>823</v>
      </c>
      <c r="G700" t="s">
        <v>715</v>
      </c>
      <c r="H700" s="98" t="s">
        <v>1720</v>
      </c>
      <c r="I700" t="s">
        <v>70</v>
      </c>
      <c r="J700" s="16">
        <v>42052</v>
      </c>
      <c r="K700" s="14">
        <v>20</v>
      </c>
      <c r="L700" s="14" t="s">
        <v>65</v>
      </c>
      <c r="M700" t="s">
        <v>3</v>
      </c>
      <c r="N700" s="14">
        <v>4.4000000000000004</v>
      </c>
      <c r="O700" s="14">
        <v>6.6</v>
      </c>
      <c r="AI700" s="17">
        <f t="shared" si="212"/>
        <v>4.4000000000000004</v>
      </c>
      <c r="AJ700" s="18">
        <f t="shared" si="194"/>
        <v>4.4000000000000004</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1:53" x14ac:dyDescent="0.25">
      <c r="A701" s="15">
        <v>42021</v>
      </c>
      <c r="B701" s="98" t="s">
        <v>1721</v>
      </c>
      <c r="C701" t="s">
        <v>64</v>
      </c>
      <c r="D701" t="s">
        <v>473</v>
      </c>
      <c r="E701" t="s">
        <v>65</v>
      </c>
      <c r="F701" t="s">
        <v>1496</v>
      </c>
      <c r="G701" t="s">
        <v>677</v>
      </c>
      <c r="H701" s="98" t="s">
        <v>1722</v>
      </c>
      <c r="I701" t="s">
        <v>70</v>
      </c>
      <c r="J701" s="16">
        <v>42072</v>
      </c>
      <c r="K701" s="14">
        <v>51</v>
      </c>
      <c r="L701" s="14" t="s">
        <v>64</v>
      </c>
      <c r="M701" t="s">
        <v>3</v>
      </c>
      <c r="N701" s="14">
        <v>15.28</v>
      </c>
      <c r="O701" s="14">
        <v>11.22</v>
      </c>
      <c r="AI701" s="17">
        <f t="shared" si="212"/>
        <v>15.28</v>
      </c>
      <c r="AJ701" s="18">
        <f t="shared" si="194"/>
        <v>15.28</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1:53" x14ac:dyDescent="0.25">
      <c r="A702" s="15">
        <v>42029</v>
      </c>
      <c r="B702" s="98" t="s">
        <v>1723</v>
      </c>
      <c r="C702" t="s">
        <v>64</v>
      </c>
      <c r="D702" t="s">
        <v>473</v>
      </c>
      <c r="E702" t="s">
        <v>65</v>
      </c>
      <c r="F702" t="s">
        <v>1707</v>
      </c>
      <c r="G702" t="s">
        <v>677</v>
      </c>
      <c r="H702" s="98" t="s">
        <v>788</v>
      </c>
      <c r="I702" t="s">
        <v>70</v>
      </c>
      <c r="J702" s="16">
        <v>42068</v>
      </c>
      <c r="K702" s="14">
        <v>32</v>
      </c>
      <c r="L702" s="14" t="s">
        <v>65</v>
      </c>
      <c r="M702" t="s">
        <v>3</v>
      </c>
      <c r="N702" s="14">
        <v>7.04</v>
      </c>
      <c r="O702" s="14">
        <v>9.9600000000000009</v>
      </c>
      <c r="AI702" s="17">
        <f t="shared" si="212"/>
        <v>7.04</v>
      </c>
      <c r="AJ702" s="18">
        <f t="shared" si="194"/>
        <v>7.04</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1:53" x14ac:dyDescent="0.25">
      <c r="A703" s="15">
        <v>42032</v>
      </c>
      <c r="B703" s="98" t="s">
        <v>1724</v>
      </c>
      <c r="C703" t="s">
        <v>64</v>
      </c>
      <c r="D703" t="s">
        <v>473</v>
      </c>
      <c r="E703" t="s">
        <v>65</v>
      </c>
      <c r="F703" t="s">
        <v>478</v>
      </c>
      <c r="G703" t="s">
        <v>548</v>
      </c>
      <c r="H703" s="98" t="s">
        <v>1725</v>
      </c>
      <c r="I703" t="s">
        <v>70</v>
      </c>
      <c r="J703" s="16">
        <v>42032</v>
      </c>
      <c r="K703" s="14">
        <v>1</v>
      </c>
      <c r="L703" s="14" t="s">
        <v>552</v>
      </c>
      <c r="M703" t="s">
        <v>5</v>
      </c>
      <c r="N703" s="14">
        <v>0.25</v>
      </c>
      <c r="O703" s="14">
        <v>0.25</v>
      </c>
      <c r="AI703" s="17">
        <f t="shared" si="212"/>
        <v>0.25</v>
      </c>
      <c r="AJ703" s="18">
        <f t="shared" si="194"/>
        <v>0.25</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1:53" x14ac:dyDescent="0.25">
      <c r="A704" s="15">
        <v>42032</v>
      </c>
      <c r="B704" s="98" t="s">
        <v>1726</v>
      </c>
      <c r="C704" t="s">
        <v>64</v>
      </c>
      <c r="D704" t="s">
        <v>473</v>
      </c>
      <c r="E704" t="s">
        <v>65</v>
      </c>
      <c r="F704" t="s">
        <v>478</v>
      </c>
      <c r="G704" t="s">
        <v>548</v>
      </c>
      <c r="H704" s="98" t="s">
        <v>1727</v>
      </c>
      <c r="I704" t="s">
        <v>70</v>
      </c>
      <c r="J704" s="16">
        <v>42041</v>
      </c>
      <c r="K704" s="14">
        <v>10</v>
      </c>
      <c r="L704" s="14" t="s">
        <v>64</v>
      </c>
      <c r="M704" t="s">
        <v>3</v>
      </c>
      <c r="N704" s="14">
        <v>3.8</v>
      </c>
      <c r="O704" s="14">
        <v>2.2000000000000002</v>
      </c>
      <c r="AI704" s="17">
        <f t="shared" si="212"/>
        <v>3.8</v>
      </c>
      <c r="AJ704" s="18">
        <f t="shared" si="194"/>
        <v>3.8</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1:53" x14ac:dyDescent="0.25">
      <c r="A705" s="15">
        <v>42032</v>
      </c>
      <c r="B705" s="98" t="s">
        <v>1728</v>
      </c>
      <c r="C705" t="s">
        <v>64</v>
      </c>
      <c r="D705" t="s">
        <v>473</v>
      </c>
      <c r="E705" t="s">
        <v>65</v>
      </c>
      <c r="F705" t="s">
        <v>478</v>
      </c>
      <c r="G705" t="s">
        <v>548</v>
      </c>
      <c r="H705" s="98" t="s">
        <v>1729</v>
      </c>
      <c r="I705" t="s">
        <v>70</v>
      </c>
      <c r="J705" s="16">
        <v>42041</v>
      </c>
      <c r="K705" s="14">
        <v>10</v>
      </c>
      <c r="L705" s="14" t="s">
        <v>65</v>
      </c>
      <c r="M705" t="s">
        <v>4</v>
      </c>
      <c r="N705" s="14">
        <v>2.4</v>
      </c>
      <c r="O705" s="14">
        <v>3.6</v>
      </c>
      <c r="AI705" s="17">
        <f t="shared" si="212"/>
        <v>2.4</v>
      </c>
      <c r="AJ705" s="18">
        <f t="shared" si="194"/>
        <v>2.4</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1:53" x14ac:dyDescent="0.25">
      <c r="A706" s="15">
        <v>42043</v>
      </c>
      <c r="B706" s="98" t="s">
        <v>1730</v>
      </c>
      <c r="C706" t="s">
        <v>64</v>
      </c>
      <c r="D706" t="s">
        <v>473</v>
      </c>
      <c r="E706" t="s">
        <v>65</v>
      </c>
      <c r="F706" t="s">
        <v>478</v>
      </c>
      <c r="G706" t="s">
        <v>882</v>
      </c>
      <c r="H706" s="98" t="s">
        <v>1731</v>
      </c>
      <c r="I706" t="s">
        <v>70</v>
      </c>
      <c r="J706" s="16">
        <v>42064</v>
      </c>
      <c r="K706" s="14">
        <v>14</v>
      </c>
      <c r="L706" s="14" t="s">
        <v>65</v>
      </c>
      <c r="M706" t="s">
        <v>3</v>
      </c>
      <c r="N706" s="14">
        <v>3.08</v>
      </c>
      <c r="O706" s="14">
        <v>4.92</v>
      </c>
      <c r="AI706" s="17">
        <f t="shared" si="212"/>
        <v>3.08</v>
      </c>
      <c r="AJ706" s="18">
        <f t="shared" ref="AJ706:AJ769" si="213">SUMIFS(N706,D706,"*"&amp;$BC$1&amp;"*")</f>
        <v>3.08</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1:53" x14ac:dyDescent="0.25">
      <c r="A707" s="15">
        <v>42054</v>
      </c>
      <c r="B707" s="98" t="s">
        <v>1732</v>
      </c>
      <c r="C707" t="s">
        <v>64</v>
      </c>
      <c r="D707" t="s">
        <v>473</v>
      </c>
      <c r="E707" t="s">
        <v>65</v>
      </c>
      <c r="F707" t="s">
        <v>823</v>
      </c>
      <c r="G707" t="s">
        <v>715</v>
      </c>
      <c r="H707" s="98" t="s">
        <v>1708</v>
      </c>
      <c r="I707" t="s">
        <v>70</v>
      </c>
      <c r="J707" s="16">
        <v>42114</v>
      </c>
      <c r="K707" s="14">
        <v>26</v>
      </c>
      <c r="L707" s="14" t="s">
        <v>65</v>
      </c>
      <c r="M707" t="s">
        <v>3</v>
      </c>
      <c r="N707" s="14">
        <v>5.72</v>
      </c>
      <c r="O707" s="14">
        <v>8.2799999999999994</v>
      </c>
      <c r="AI707" s="17">
        <f t="shared" ref="AI707:AI770" si="231">SUM(AJ707:BA707)</f>
        <v>5.72</v>
      </c>
      <c r="AJ707" s="18">
        <f t="shared" si="213"/>
        <v>5.72</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1:53" x14ac:dyDescent="0.25">
      <c r="A708" s="15">
        <v>42071</v>
      </c>
      <c r="B708" s="98" t="s">
        <v>1733</v>
      </c>
      <c r="C708" t="s">
        <v>64</v>
      </c>
      <c r="D708" t="s">
        <v>473</v>
      </c>
      <c r="E708" t="s">
        <v>65</v>
      </c>
      <c r="F708" t="s">
        <v>478</v>
      </c>
      <c r="G708" t="s">
        <v>1565</v>
      </c>
      <c r="H708" s="98" t="s">
        <v>1734</v>
      </c>
      <c r="I708" t="s">
        <v>70</v>
      </c>
      <c r="J708" s="16">
        <v>42071</v>
      </c>
      <c r="K708" s="14">
        <v>9</v>
      </c>
      <c r="L708" s="14" t="s">
        <v>65</v>
      </c>
      <c r="M708" t="s">
        <v>4</v>
      </c>
      <c r="N708" s="14">
        <v>2.16</v>
      </c>
      <c r="O708" s="14">
        <v>3.34</v>
      </c>
      <c r="AI708" s="17">
        <f t="shared" si="231"/>
        <v>2.16</v>
      </c>
      <c r="AJ708" s="18">
        <f t="shared" si="213"/>
        <v>2.16</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1:53" x14ac:dyDescent="0.25">
      <c r="A709" s="15">
        <v>42071</v>
      </c>
      <c r="B709" s="98" t="s">
        <v>1735</v>
      </c>
      <c r="C709" t="s">
        <v>64</v>
      </c>
      <c r="D709" t="s">
        <v>473</v>
      </c>
      <c r="E709" t="s">
        <v>65</v>
      </c>
      <c r="F709" t="s">
        <v>478</v>
      </c>
      <c r="G709" t="s">
        <v>1565</v>
      </c>
      <c r="H709" s="98" t="s">
        <v>1736</v>
      </c>
      <c r="I709" t="s">
        <v>70</v>
      </c>
      <c r="J709" s="16">
        <v>42247</v>
      </c>
      <c r="K709" s="14">
        <v>8</v>
      </c>
      <c r="L709" s="14" t="s">
        <v>552</v>
      </c>
      <c r="M709" t="s">
        <v>5</v>
      </c>
      <c r="N709" s="14">
        <v>2</v>
      </c>
      <c r="O709" s="14">
        <v>2</v>
      </c>
      <c r="AI709" s="17">
        <f t="shared" si="231"/>
        <v>2</v>
      </c>
      <c r="AJ709" s="18">
        <f t="shared" si="213"/>
        <v>2</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1:53" x14ac:dyDescent="0.25">
      <c r="A710" s="15">
        <v>42072</v>
      </c>
      <c r="B710" s="98" t="s">
        <v>1737</v>
      </c>
      <c r="C710" t="s">
        <v>64</v>
      </c>
      <c r="D710" t="s">
        <v>473</v>
      </c>
      <c r="E710" t="s">
        <v>65</v>
      </c>
      <c r="F710" t="s">
        <v>1496</v>
      </c>
      <c r="G710" t="s">
        <v>677</v>
      </c>
      <c r="H710" s="98" t="s">
        <v>1472</v>
      </c>
      <c r="I710" t="s">
        <v>70</v>
      </c>
      <c r="J710" s="16">
        <v>42106</v>
      </c>
      <c r="K710" s="14">
        <v>62</v>
      </c>
      <c r="L710" s="14" t="s">
        <v>64</v>
      </c>
      <c r="M710" t="s">
        <v>3</v>
      </c>
      <c r="N710" s="14">
        <v>18.36</v>
      </c>
      <c r="O710" s="14">
        <v>13.64</v>
      </c>
      <c r="AI710" s="17">
        <f t="shared" si="231"/>
        <v>18.36</v>
      </c>
      <c r="AJ710" s="18">
        <f t="shared" si="213"/>
        <v>18.36</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1:53" x14ac:dyDescent="0.25">
      <c r="A711" s="15">
        <v>42075</v>
      </c>
      <c r="B711" s="98" t="s">
        <v>1738</v>
      </c>
      <c r="C711" t="s">
        <v>64</v>
      </c>
      <c r="D711" t="s">
        <v>473</v>
      </c>
      <c r="E711" t="s">
        <v>65</v>
      </c>
      <c r="F711" t="s">
        <v>478</v>
      </c>
      <c r="G711" t="s">
        <v>882</v>
      </c>
      <c r="H711" s="98" t="s">
        <v>1739</v>
      </c>
      <c r="I711" t="s">
        <v>70</v>
      </c>
      <c r="J711" s="16">
        <v>42078</v>
      </c>
      <c r="K711" s="14">
        <v>12</v>
      </c>
      <c r="L711" s="14" t="s">
        <v>64</v>
      </c>
      <c r="M711" t="s">
        <v>4</v>
      </c>
      <c r="N711" s="14">
        <v>4.12</v>
      </c>
      <c r="O711" s="14">
        <v>2.88</v>
      </c>
      <c r="AI711" s="17">
        <f t="shared" si="231"/>
        <v>4.12</v>
      </c>
      <c r="AJ711" s="18">
        <f t="shared" si="213"/>
        <v>4.12</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1:53" x14ac:dyDescent="0.25">
      <c r="A712" s="15">
        <v>42085</v>
      </c>
      <c r="B712" s="98" t="s">
        <v>1740</v>
      </c>
      <c r="C712" t="s">
        <v>64</v>
      </c>
      <c r="D712" t="s">
        <v>473</v>
      </c>
      <c r="E712" t="s">
        <v>65</v>
      </c>
      <c r="F712" t="s">
        <v>478</v>
      </c>
      <c r="G712" t="s">
        <v>882</v>
      </c>
      <c r="H712" s="98" t="s">
        <v>1741</v>
      </c>
      <c r="I712" t="s">
        <v>70</v>
      </c>
      <c r="J712" s="16">
        <v>42085</v>
      </c>
      <c r="K712" s="14">
        <v>15</v>
      </c>
      <c r="L712" s="14" t="s">
        <v>65</v>
      </c>
      <c r="M712" t="s">
        <v>4</v>
      </c>
      <c r="N712" s="14">
        <v>3.6</v>
      </c>
      <c r="O712" s="14">
        <v>4.9000000000000004</v>
      </c>
      <c r="AI712" s="17">
        <f t="shared" si="231"/>
        <v>3.6</v>
      </c>
      <c r="AJ712" s="18">
        <f t="shared" si="213"/>
        <v>3.6</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1:53" x14ac:dyDescent="0.25">
      <c r="A713" s="15">
        <v>42091</v>
      </c>
      <c r="B713" s="98" t="s">
        <v>1742</v>
      </c>
      <c r="C713" t="s">
        <v>64</v>
      </c>
      <c r="D713" t="s">
        <v>473</v>
      </c>
      <c r="E713" t="s">
        <v>65</v>
      </c>
      <c r="F713" t="s">
        <v>478</v>
      </c>
      <c r="G713" t="s">
        <v>882</v>
      </c>
      <c r="H713" s="98" t="s">
        <v>973</v>
      </c>
      <c r="I713" t="s">
        <v>70</v>
      </c>
      <c r="J713" s="16">
        <v>42120</v>
      </c>
      <c r="K713" s="14">
        <v>24</v>
      </c>
      <c r="L713" s="14" t="s">
        <v>552</v>
      </c>
      <c r="M713" t="s">
        <v>5</v>
      </c>
      <c r="N713" s="14">
        <v>6</v>
      </c>
      <c r="O713" s="14">
        <v>6</v>
      </c>
      <c r="AI713" s="17">
        <f t="shared" si="231"/>
        <v>6</v>
      </c>
      <c r="AJ713" s="18">
        <f t="shared" si="213"/>
        <v>6</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1:53" x14ac:dyDescent="0.25">
      <c r="A714" s="15">
        <v>42097</v>
      </c>
      <c r="B714" s="98" t="s">
        <v>1743</v>
      </c>
      <c r="C714" t="s">
        <v>64</v>
      </c>
      <c r="D714" t="s">
        <v>473</v>
      </c>
      <c r="E714" t="s">
        <v>65</v>
      </c>
      <c r="F714" t="s">
        <v>1744</v>
      </c>
      <c r="G714" t="s">
        <v>1565</v>
      </c>
      <c r="H714" s="98" t="s">
        <v>1669</v>
      </c>
      <c r="I714" t="s">
        <v>84</v>
      </c>
      <c r="J714" s="16">
        <v>42698</v>
      </c>
      <c r="K714" s="14">
        <v>100</v>
      </c>
      <c r="L714" s="14" t="s">
        <v>552</v>
      </c>
      <c r="M714" t="s">
        <v>5</v>
      </c>
      <c r="N714" s="14">
        <v>25</v>
      </c>
      <c r="O714" s="14">
        <v>25</v>
      </c>
      <c r="P714" t="s">
        <v>65</v>
      </c>
      <c r="Q714" t="s">
        <v>1745</v>
      </c>
      <c r="R714" t="s">
        <v>65</v>
      </c>
      <c r="S714" t="s">
        <v>1746</v>
      </c>
      <c r="T714" t="s">
        <v>64</v>
      </c>
      <c r="U714" t="s">
        <v>1747</v>
      </c>
      <c r="V714" t="s">
        <v>64</v>
      </c>
      <c r="W714" t="s">
        <v>1748</v>
      </c>
      <c r="X714" t="s">
        <v>64</v>
      </c>
      <c r="Y714" t="s">
        <v>1749</v>
      </c>
      <c r="Z714" t="s">
        <v>64</v>
      </c>
      <c r="AA714" t="s">
        <v>1259</v>
      </c>
      <c r="AB714" t="s">
        <v>64</v>
      </c>
      <c r="AC714" t="s">
        <v>1750</v>
      </c>
      <c r="AD714" t="s">
        <v>552</v>
      </c>
      <c r="AI714" s="17">
        <f t="shared" si="231"/>
        <v>25</v>
      </c>
      <c r="AJ714" s="18">
        <f t="shared" si="213"/>
        <v>25</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1:53" x14ac:dyDescent="0.25">
      <c r="A715" s="15">
        <v>42099</v>
      </c>
      <c r="B715" s="98" t="s">
        <v>1751</v>
      </c>
      <c r="C715" t="s">
        <v>64</v>
      </c>
      <c r="D715" t="s">
        <v>473</v>
      </c>
      <c r="E715" t="s">
        <v>65</v>
      </c>
      <c r="F715" t="s">
        <v>1496</v>
      </c>
      <c r="G715" t="s">
        <v>677</v>
      </c>
      <c r="H715" s="98" t="s">
        <v>1752</v>
      </c>
      <c r="I715" t="s">
        <v>70</v>
      </c>
      <c r="J715" s="16">
        <v>42134</v>
      </c>
      <c r="K715" s="14">
        <v>29</v>
      </c>
      <c r="L715" s="14" t="s">
        <v>64</v>
      </c>
      <c r="M715" t="s">
        <v>3</v>
      </c>
      <c r="N715" s="14">
        <v>9.1199999999999992</v>
      </c>
      <c r="O715" s="14">
        <v>6.38</v>
      </c>
      <c r="AI715" s="17">
        <f t="shared" si="231"/>
        <v>9.1199999999999992</v>
      </c>
      <c r="AJ715" s="18">
        <f t="shared" si="213"/>
        <v>9.1199999999999992</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1:53" x14ac:dyDescent="0.25">
      <c r="A716" s="15">
        <v>42106</v>
      </c>
      <c r="B716" s="98" t="s">
        <v>1753</v>
      </c>
      <c r="C716" t="s">
        <v>64</v>
      </c>
      <c r="D716" t="s">
        <v>473</v>
      </c>
      <c r="E716" t="s">
        <v>65</v>
      </c>
      <c r="F716" t="s">
        <v>585</v>
      </c>
      <c r="G716" t="s">
        <v>1565</v>
      </c>
      <c r="H716" s="98" t="s">
        <v>1754</v>
      </c>
      <c r="I716" t="s">
        <v>70</v>
      </c>
      <c r="J716" s="16">
        <v>42115</v>
      </c>
      <c r="K716" s="14">
        <v>18</v>
      </c>
      <c r="L716" s="14" t="s">
        <v>65</v>
      </c>
      <c r="M716" t="s">
        <v>3</v>
      </c>
      <c r="N716" s="14">
        <v>3.96</v>
      </c>
      <c r="O716" s="14">
        <v>6.04</v>
      </c>
      <c r="AI716" s="17">
        <f t="shared" si="231"/>
        <v>3.96</v>
      </c>
      <c r="AJ716" s="18">
        <f t="shared" si="213"/>
        <v>3.96</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1:53" x14ac:dyDescent="0.25">
      <c r="A717" s="15">
        <v>42106</v>
      </c>
      <c r="B717" s="98" t="s">
        <v>1755</v>
      </c>
      <c r="C717" t="s">
        <v>64</v>
      </c>
      <c r="D717" t="s">
        <v>473</v>
      </c>
      <c r="E717" t="s">
        <v>65</v>
      </c>
      <c r="F717" t="s">
        <v>1004</v>
      </c>
      <c r="G717" t="s">
        <v>677</v>
      </c>
      <c r="H717" s="98" t="s">
        <v>1533</v>
      </c>
      <c r="I717" t="s">
        <v>70</v>
      </c>
      <c r="J717" s="16">
        <v>42249</v>
      </c>
      <c r="K717" s="14">
        <v>71</v>
      </c>
      <c r="L717" s="14" t="s">
        <v>65</v>
      </c>
      <c r="M717" t="s">
        <v>3</v>
      </c>
      <c r="N717" s="14">
        <v>15.62</v>
      </c>
      <c r="O717" s="14">
        <v>20.88</v>
      </c>
      <c r="AI717" s="17">
        <f t="shared" si="231"/>
        <v>15.62</v>
      </c>
      <c r="AJ717" s="18">
        <f t="shared" si="213"/>
        <v>15.62</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1:53" x14ac:dyDescent="0.25">
      <c r="A718" s="15">
        <v>42112</v>
      </c>
      <c r="B718" s="98" t="s">
        <v>1756</v>
      </c>
      <c r="C718" t="s">
        <v>64</v>
      </c>
      <c r="D718" t="s">
        <v>473</v>
      </c>
      <c r="E718" t="s">
        <v>65</v>
      </c>
      <c r="F718" t="s">
        <v>1744</v>
      </c>
      <c r="G718" t="s">
        <v>1565</v>
      </c>
      <c r="H718" s="98" t="s">
        <v>1754</v>
      </c>
      <c r="I718" t="s">
        <v>70</v>
      </c>
      <c r="J718" s="16">
        <v>42112</v>
      </c>
      <c r="K718" s="14">
        <v>22</v>
      </c>
      <c r="L718" s="14" t="s">
        <v>65</v>
      </c>
      <c r="M718" t="s">
        <v>3</v>
      </c>
      <c r="N718" s="14">
        <v>4.84</v>
      </c>
      <c r="O718" s="14">
        <v>7.16</v>
      </c>
      <c r="AI718" s="17">
        <f t="shared" si="231"/>
        <v>4.84</v>
      </c>
      <c r="AJ718" s="18">
        <f t="shared" si="213"/>
        <v>4.84</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1:53" x14ac:dyDescent="0.25">
      <c r="A719" s="15">
        <v>42115</v>
      </c>
      <c r="B719" s="98" t="s">
        <v>1757</v>
      </c>
      <c r="C719" t="s">
        <v>64</v>
      </c>
      <c r="D719" t="s">
        <v>473</v>
      </c>
      <c r="E719" t="s">
        <v>65</v>
      </c>
      <c r="F719" t="s">
        <v>585</v>
      </c>
      <c r="G719" t="s">
        <v>1565</v>
      </c>
      <c r="H719" s="98" t="s">
        <v>747</v>
      </c>
      <c r="I719" t="s">
        <v>70</v>
      </c>
      <c r="J719" s="16">
        <v>42269</v>
      </c>
      <c r="K719" s="14">
        <v>59</v>
      </c>
      <c r="L719" s="14" t="s">
        <v>65</v>
      </c>
      <c r="M719" t="s">
        <v>3</v>
      </c>
      <c r="N719" s="14">
        <v>12.98</v>
      </c>
      <c r="O719" s="14">
        <v>17.52</v>
      </c>
      <c r="AI719" s="17">
        <f t="shared" si="231"/>
        <v>12.98</v>
      </c>
      <c r="AJ719" s="18">
        <f t="shared" si="213"/>
        <v>12.98</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1:53" x14ac:dyDescent="0.25">
      <c r="A720" s="15">
        <v>42115</v>
      </c>
      <c r="B720" s="98" t="s">
        <v>1758</v>
      </c>
      <c r="C720" t="s">
        <v>64</v>
      </c>
      <c r="D720" t="s">
        <v>473</v>
      </c>
      <c r="E720" t="s">
        <v>65</v>
      </c>
      <c r="F720" t="s">
        <v>478</v>
      </c>
      <c r="G720" t="s">
        <v>484</v>
      </c>
      <c r="H720" s="98" t="s">
        <v>1759</v>
      </c>
      <c r="I720" t="s">
        <v>70</v>
      </c>
      <c r="J720" s="16">
        <v>42140</v>
      </c>
      <c r="K720" s="14">
        <v>25</v>
      </c>
      <c r="L720" s="14" t="s">
        <v>65</v>
      </c>
      <c r="M720" t="s">
        <v>3</v>
      </c>
      <c r="N720" s="14">
        <v>5.5</v>
      </c>
      <c r="O720" s="14">
        <v>8</v>
      </c>
      <c r="AI720" s="17">
        <f t="shared" si="231"/>
        <v>5.5</v>
      </c>
      <c r="AJ720" s="18">
        <f t="shared" si="213"/>
        <v>5.5</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1:53" x14ac:dyDescent="0.25">
      <c r="A721" s="15">
        <v>42133</v>
      </c>
      <c r="B721" s="98" t="s">
        <v>1760</v>
      </c>
      <c r="C721" t="s">
        <v>64</v>
      </c>
      <c r="D721" t="s">
        <v>473</v>
      </c>
      <c r="E721" t="s">
        <v>65</v>
      </c>
      <c r="F721" t="s">
        <v>823</v>
      </c>
      <c r="G721" t="s">
        <v>1010</v>
      </c>
      <c r="H721" s="98" t="s">
        <v>1272</v>
      </c>
      <c r="I721" t="s">
        <v>70</v>
      </c>
      <c r="J721" s="16">
        <v>42223</v>
      </c>
      <c r="K721" s="14">
        <v>35</v>
      </c>
      <c r="L721" s="14" t="s">
        <v>65</v>
      </c>
      <c r="M721" t="s">
        <v>3</v>
      </c>
      <c r="N721" s="14">
        <v>7.7</v>
      </c>
      <c r="O721" s="14">
        <v>10.8</v>
      </c>
      <c r="AI721" s="17">
        <f t="shared" si="231"/>
        <v>7.7</v>
      </c>
      <c r="AJ721" s="18">
        <f t="shared" si="213"/>
        <v>7.7</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1:53" x14ac:dyDescent="0.25">
      <c r="A722" s="15">
        <v>42140</v>
      </c>
      <c r="B722" s="98" t="s">
        <v>1761</v>
      </c>
      <c r="C722" t="s">
        <v>64</v>
      </c>
      <c r="D722" t="s">
        <v>473</v>
      </c>
      <c r="E722" t="s">
        <v>65</v>
      </c>
      <c r="F722" t="s">
        <v>1496</v>
      </c>
      <c r="G722" t="s">
        <v>677</v>
      </c>
      <c r="H722" s="98" t="s">
        <v>1762</v>
      </c>
      <c r="I722" t="s">
        <v>70</v>
      </c>
      <c r="J722" s="16">
        <v>42443</v>
      </c>
      <c r="K722" s="14">
        <v>77</v>
      </c>
      <c r="L722" s="14" t="s">
        <v>64</v>
      </c>
      <c r="M722" t="s">
        <v>3</v>
      </c>
      <c r="N722" s="14">
        <v>22.56</v>
      </c>
      <c r="O722" s="14">
        <v>16.940000000000001</v>
      </c>
      <c r="AI722" s="17">
        <f t="shared" si="231"/>
        <v>22.56</v>
      </c>
      <c r="AJ722" s="18">
        <f t="shared" si="213"/>
        <v>22.56</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1:53" x14ac:dyDescent="0.25">
      <c r="A723" s="15">
        <v>42153</v>
      </c>
      <c r="B723" s="98" t="s">
        <v>1763</v>
      </c>
      <c r="C723" t="s">
        <v>64</v>
      </c>
      <c r="D723" t="s">
        <v>473</v>
      </c>
      <c r="E723" t="s">
        <v>65</v>
      </c>
      <c r="F723" t="s">
        <v>478</v>
      </c>
      <c r="G723" t="s">
        <v>1565</v>
      </c>
      <c r="H723" s="98" t="s">
        <v>1764</v>
      </c>
      <c r="I723" t="s">
        <v>70</v>
      </c>
      <c r="J723" s="16">
        <v>42224</v>
      </c>
      <c r="K723" s="14">
        <v>38</v>
      </c>
      <c r="L723" s="14" t="s">
        <v>65</v>
      </c>
      <c r="M723" t="s">
        <v>3</v>
      </c>
      <c r="N723" s="14">
        <v>8.36</v>
      </c>
      <c r="O723" s="14">
        <v>11.64</v>
      </c>
      <c r="AI723" s="17">
        <f t="shared" si="231"/>
        <v>8.36</v>
      </c>
      <c r="AJ723" s="18">
        <f t="shared" si="213"/>
        <v>8.36</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1:53" x14ac:dyDescent="0.25">
      <c r="A724" s="15">
        <v>42183</v>
      </c>
      <c r="B724" s="98" t="s">
        <v>1765</v>
      </c>
      <c r="C724" t="s">
        <v>64</v>
      </c>
      <c r="D724" t="s">
        <v>473</v>
      </c>
      <c r="E724" t="s">
        <v>65</v>
      </c>
      <c r="F724" t="s">
        <v>478</v>
      </c>
      <c r="G724" t="s">
        <v>1565</v>
      </c>
      <c r="H724" s="98" t="s">
        <v>1766</v>
      </c>
      <c r="I724" t="s">
        <v>70</v>
      </c>
      <c r="J724" s="16">
        <v>42183</v>
      </c>
      <c r="K724" s="14">
        <v>55</v>
      </c>
      <c r="L724" s="14" t="s">
        <v>64</v>
      </c>
      <c r="M724" t="s">
        <v>4</v>
      </c>
      <c r="N724" s="14">
        <v>15.3</v>
      </c>
      <c r="O724" s="14">
        <v>13.2</v>
      </c>
      <c r="AI724" s="17">
        <f t="shared" si="231"/>
        <v>15.3</v>
      </c>
      <c r="AJ724" s="18">
        <f t="shared" si="213"/>
        <v>15.3</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1:53" x14ac:dyDescent="0.25">
      <c r="A725" s="15">
        <v>42223</v>
      </c>
      <c r="B725" s="98" t="s">
        <v>1767</v>
      </c>
      <c r="C725" t="s">
        <v>64</v>
      </c>
      <c r="D725" t="s">
        <v>473</v>
      </c>
      <c r="E725" t="s">
        <v>65</v>
      </c>
      <c r="F725" t="s">
        <v>478</v>
      </c>
      <c r="G725" t="s">
        <v>1565</v>
      </c>
      <c r="H725" s="98" t="s">
        <v>1637</v>
      </c>
      <c r="I725" t="s">
        <v>70</v>
      </c>
      <c r="J725" s="16">
        <v>42224</v>
      </c>
      <c r="K725" s="14">
        <v>20</v>
      </c>
      <c r="L725" s="14" t="s">
        <v>65</v>
      </c>
      <c r="M725" t="s">
        <v>3</v>
      </c>
      <c r="N725" s="14">
        <v>4.4000000000000004</v>
      </c>
      <c r="O725" s="14">
        <v>6.6</v>
      </c>
      <c r="AI725" s="17">
        <f t="shared" si="231"/>
        <v>4.4000000000000004</v>
      </c>
      <c r="AJ725" s="18">
        <f t="shared" si="213"/>
        <v>4.4000000000000004</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1:53" x14ac:dyDescent="0.25">
      <c r="A726" s="15">
        <v>42223</v>
      </c>
      <c r="B726" s="98" t="s">
        <v>1768</v>
      </c>
      <c r="C726" t="s">
        <v>64</v>
      </c>
      <c r="D726" t="s">
        <v>473</v>
      </c>
      <c r="E726" t="s">
        <v>65</v>
      </c>
      <c r="F726" t="s">
        <v>478</v>
      </c>
      <c r="G726" t="s">
        <v>1565</v>
      </c>
      <c r="H726" s="98" t="s">
        <v>1769</v>
      </c>
      <c r="I726" t="s">
        <v>70</v>
      </c>
      <c r="J726" s="16">
        <v>42240</v>
      </c>
      <c r="K726" s="14">
        <v>24</v>
      </c>
      <c r="L726" s="14" t="s">
        <v>65</v>
      </c>
      <c r="M726" t="s">
        <v>3</v>
      </c>
      <c r="N726" s="14">
        <v>5.28</v>
      </c>
      <c r="O726" s="14">
        <v>7.72</v>
      </c>
      <c r="AI726" s="17">
        <f t="shared" si="231"/>
        <v>5.28</v>
      </c>
      <c r="AJ726" s="18">
        <f t="shared" si="213"/>
        <v>5.28</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1:53" x14ac:dyDescent="0.25">
      <c r="A727" s="15">
        <v>42226</v>
      </c>
      <c r="B727" s="98" t="s">
        <v>1770</v>
      </c>
      <c r="C727" t="s">
        <v>64</v>
      </c>
      <c r="D727" t="s">
        <v>473</v>
      </c>
      <c r="E727" t="s">
        <v>65</v>
      </c>
      <c r="F727" t="s">
        <v>478</v>
      </c>
      <c r="G727" t="s">
        <v>1565</v>
      </c>
      <c r="H727" s="98" t="s">
        <v>1771</v>
      </c>
      <c r="I727" t="s">
        <v>70</v>
      </c>
      <c r="J727" s="16">
        <v>42241</v>
      </c>
      <c r="K727" s="14">
        <v>21</v>
      </c>
      <c r="L727" s="14" t="s">
        <v>64</v>
      </c>
      <c r="M727" t="s">
        <v>3</v>
      </c>
      <c r="N727" s="14">
        <v>6.88</v>
      </c>
      <c r="O727" s="14">
        <v>4.62</v>
      </c>
      <c r="AI727" s="17">
        <f t="shared" si="231"/>
        <v>6.88</v>
      </c>
      <c r="AJ727" s="18">
        <f t="shared" si="213"/>
        <v>6.88</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1:53" x14ac:dyDescent="0.25">
      <c r="A728" s="15">
        <v>42233</v>
      </c>
      <c r="B728" s="98" t="s">
        <v>1772</v>
      </c>
      <c r="C728" t="s">
        <v>64</v>
      </c>
      <c r="D728" t="s">
        <v>473</v>
      </c>
      <c r="E728" t="s">
        <v>65</v>
      </c>
      <c r="F728" t="s">
        <v>823</v>
      </c>
      <c r="G728" t="s">
        <v>1010</v>
      </c>
      <c r="H728" s="98" t="s">
        <v>791</v>
      </c>
      <c r="I728" t="s">
        <v>70</v>
      </c>
      <c r="J728" s="16">
        <v>42270</v>
      </c>
      <c r="K728" s="14">
        <v>14</v>
      </c>
      <c r="L728" s="14" t="s">
        <v>65</v>
      </c>
      <c r="M728" t="s">
        <v>3</v>
      </c>
      <c r="N728" s="14">
        <v>3.08</v>
      </c>
      <c r="O728" s="14">
        <v>4.92</v>
      </c>
      <c r="AI728" s="17">
        <f t="shared" si="231"/>
        <v>3.08</v>
      </c>
      <c r="AJ728" s="18">
        <f t="shared" si="213"/>
        <v>3.08</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1:53" x14ac:dyDescent="0.25">
      <c r="A729" s="15">
        <v>42245</v>
      </c>
      <c r="B729" s="98" t="s">
        <v>1773</v>
      </c>
      <c r="C729" t="s">
        <v>64</v>
      </c>
      <c r="D729" t="s">
        <v>473</v>
      </c>
      <c r="E729" t="s">
        <v>65</v>
      </c>
      <c r="F729" t="s">
        <v>478</v>
      </c>
      <c r="G729" t="s">
        <v>1565</v>
      </c>
      <c r="H729" s="98" t="s">
        <v>1774</v>
      </c>
      <c r="I729" t="s">
        <v>70</v>
      </c>
      <c r="J729" s="16">
        <v>42245</v>
      </c>
      <c r="K729" s="14">
        <v>16</v>
      </c>
      <c r="L729" s="14" t="s">
        <v>65</v>
      </c>
      <c r="M729" t="s">
        <v>3</v>
      </c>
      <c r="N729" s="14">
        <v>3.52</v>
      </c>
      <c r="O729" s="14">
        <v>5.48</v>
      </c>
      <c r="AI729" s="17">
        <f t="shared" si="231"/>
        <v>3.52</v>
      </c>
      <c r="AJ729" s="18">
        <f t="shared" si="213"/>
        <v>3.52</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1:53" x14ac:dyDescent="0.25">
      <c r="A730" s="15">
        <v>42246</v>
      </c>
      <c r="B730" s="98" t="s">
        <v>1775</v>
      </c>
      <c r="C730" t="s">
        <v>64</v>
      </c>
      <c r="D730" t="s">
        <v>473</v>
      </c>
      <c r="E730" t="s">
        <v>65</v>
      </c>
      <c r="F730" t="s">
        <v>478</v>
      </c>
      <c r="G730" t="s">
        <v>1565</v>
      </c>
      <c r="H730" s="98" t="s">
        <v>1776</v>
      </c>
      <c r="I730" t="s">
        <v>70</v>
      </c>
      <c r="J730" s="16">
        <v>42309</v>
      </c>
      <c r="K730" s="14">
        <v>60</v>
      </c>
      <c r="L730" s="14" t="s">
        <v>64</v>
      </c>
      <c r="M730" t="s">
        <v>3</v>
      </c>
      <c r="N730" s="14">
        <v>17.8</v>
      </c>
      <c r="O730" s="14">
        <v>13.2</v>
      </c>
      <c r="AI730" s="17">
        <f t="shared" si="231"/>
        <v>17.8</v>
      </c>
      <c r="AJ730" s="18">
        <f t="shared" si="213"/>
        <v>17.8</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1:53" x14ac:dyDescent="0.25">
      <c r="A731" s="15">
        <v>42246</v>
      </c>
      <c r="B731" s="98" t="s">
        <v>1777</v>
      </c>
      <c r="C731" t="s">
        <v>64</v>
      </c>
      <c r="D731" t="s">
        <v>473</v>
      </c>
      <c r="E731" t="s">
        <v>65</v>
      </c>
      <c r="F731" t="s">
        <v>1004</v>
      </c>
      <c r="G731" t="s">
        <v>576</v>
      </c>
      <c r="H731" s="98" t="s">
        <v>1778</v>
      </c>
      <c r="I731" t="s">
        <v>70</v>
      </c>
      <c r="J731" s="16">
        <v>42284</v>
      </c>
      <c r="K731" s="14">
        <v>22</v>
      </c>
      <c r="L731" s="14" t="s">
        <v>65</v>
      </c>
      <c r="M731" t="s">
        <v>3</v>
      </c>
      <c r="N731" s="14">
        <v>4.84</v>
      </c>
      <c r="O731" s="14">
        <v>7.16</v>
      </c>
      <c r="AI731" s="17">
        <f t="shared" si="231"/>
        <v>4.84</v>
      </c>
      <c r="AJ731" s="18">
        <f t="shared" si="213"/>
        <v>4.84</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1:53" x14ac:dyDescent="0.25">
      <c r="A732" s="15">
        <v>42270</v>
      </c>
      <c r="B732" s="98" t="s">
        <v>1779</v>
      </c>
      <c r="C732" t="s">
        <v>64</v>
      </c>
      <c r="D732" t="s">
        <v>473</v>
      </c>
      <c r="E732" t="s">
        <v>65</v>
      </c>
      <c r="F732" t="s">
        <v>585</v>
      </c>
      <c r="G732" t="s">
        <v>1565</v>
      </c>
      <c r="H732" s="98" t="s">
        <v>1611</v>
      </c>
      <c r="I732" t="s">
        <v>70</v>
      </c>
      <c r="J732" s="16">
        <v>42280</v>
      </c>
      <c r="K732" s="14">
        <v>15</v>
      </c>
      <c r="L732" s="14" t="s">
        <v>552</v>
      </c>
      <c r="M732" t="s">
        <v>5</v>
      </c>
      <c r="N732" s="14">
        <v>3.75</v>
      </c>
      <c r="O732" s="14">
        <v>3.75</v>
      </c>
      <c r="AI732" s="17">
        <f t="shared" si="231"/>
        <v>3.75</v>
      </c>
      <c r="AJ732" s="18">
        <f t="shared" si="213"/>
        <v>3.75</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1:53" x14ac:dyDescent="0.25">
      <c r="A733" s="15">
        <v>42271</v>
      </c>
      <c r="B733" s="98" t="s">
        <v>1780</v>
      </c>
      <c r="C733" t="s">
        <v>64</v>
      </c>
      <c r="D733" t="s">
        <v>473</v>
      </c>
      <c r="E733" t="s">
        <v>65</v>
      </c>
      <c r="F733" t="s">
        <v>823</v>
      </c>
      <c r="G733" t="s">
        <v>1010</v>
      </c>
      <c r="H733" s="98" t="s">
        <v>791</v>
      </c>
      <c r="I733" t="s">
        <v>70</v>
      </c>
      <c r="J733" s="16">
        <v>42322</v>
      </c>
      <c r="K733" s="14">
        <v>12</v>
      </c>
      <c r="L733" s="14" t="s">
        <v>552</v>
      </c>
      <c r="M733" t="s">
        <v>5</v>
      </c>
      <c r="N733" s="14">
        <v>3</v>
      </c>
      <c r="O733" s="14">
        <v>3</v>
      </c>
      <c r="AI733" s="17">
        <f t="shared" si="231"/>
        <v>3</v>
      </c>
      <c r="AJ733" s="18">
        <f t="shared" si="213"/>
        <v>3</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1:53" x14ac:dyDescent="0.25">
      <c r="A734" s="15">
        <v>42280</v>
      </c>
      <c r="B734" s="98" t="s">
        <v>1781</v>
      </c>
      <c r="C734" t="s">
        <v>64</v>
      </c>
      <c r="D734" t="s">
        <v>473</v>
      </c>
      <c r="E734" t="s">
        <v>65</v>
      </c>
      <c r="F734" t="s">
        <v>585</v>
      </c>
      <c r="G734" t="s">
        <v>1565</v>
      </c>
      <c r="H734" s="98" t="s">
        <v>1776</v>
      </c>
      <c r="I734" t="s">
        <v>70</v>
      </c>
      <c r="J734" s="16">
        <v>42362</v>
      </c>
      <c r="K734" s="14">
        <v>44</v>
      </c>
      <c r="L734" s="14" t="s">
        <v>65</v>
      </c>
      <c r="M734" t="s">
        <v>3</v>
      </c>
      <c r="N734" s="14">
        <v>9.68</v>
      </c>
      <c r="O734" s="14">
        <v>13.32</v>
      </c>
      <c r="AI734" s="17">
        <f t="shared" si="231"/>
        <v>9.68</v>
      </c>
      <c r="AJ734" s="18">
        <f t="shared" si="213"/>
        <v>9.68</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1:53" x14ac:dyDescent="0.25">
      <c r="A735" s="15">
        <v>42298</v>
      </c>
      <c r="B735" s="98" t="s">
        <v>1782</v>
      </c>
      <c r="C735" t="s">
        <v>64</v>
      </c>
      <c r="D735" t="s">
        <v>473</v>
      </c>
      <c r="E735" t="s">
        <v>65</v>
      </c>
      <c r="F735" t="s">
        <v>1783</v>
      </c>
      <c r="G735" t="s">
        <v>906</v>
      </c>
      <c r="H735" s="98" t="s">
        <v>1784</v>
      </c>
      <c r="I735" t="s">
        <v>70</v>
      </c>
      <c r="J735" s="16">
        <v>42330</v>
      </c>
      <c r="K735" s="14">
        <v>23</v>
      </c>
      <c r="L735" s="14" t="s">
        <v>65</v>
      </c>
      <c r="M735" t="s">
        <v>4</v>
      </c>
      <c r="N735" s="14">
        <v>5.52</v>
      </c>
      <c r="O735" s="14">
        <v>6.98</v>
      </c>
      <c r="AI735" s="17">
        <f t="shared" si="231"/>
        <v>5.52</v>
      </c>
      <c r="AJ735" s="18">
        <f t="shared" si="213"/>
        <v>5.52</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1:53" x14ac:dyDescent="0.25">
      <c r="A736" s="15">
        <v>42314</v>
      </c>
      <c r="B736" s="98" t="s">
        <v>1785</v>
      </c>
      <c r="C736" t="s">
        <v>64</v>
      </c>
      <c r="D736" t="s">
        <v>473</v>
      </c>
      <c r="E736" t="s">
        <v>65</v>
      </c>
      <c r="F736" t="s">
        <v>1748</v>
      </c>
      <c r="G736" t="s">
        <v>1162</v>
      </c>
      <c r="H736" s="98" t="s">
        <v>1786</v>
      </c>
      <c r="I736" t="s">
        <v>69</v>
      </c>
      <c r="J736" s="16">
        <v>42444</v>
      </c>
      <c r="K736" s="14">
        <v>40</v>
      </c>
      <c r="L736" s="14" t="s">
        <v>65</v>
      </c>
      <c r="M736" t="s">
        <v>3</v>
      </c>
      <c r="N736" s="14">
        <v>4.4000000000000004</v>
      </c>
      <c r="O736" s="14">
        <v>6.1</v>
      </c>
      <c r="AI736" s="17">
        <f t="shared" si="231"/>
        <v>4.4000000000000004</v>
      </c>
      <c r="AJ736" s="18">
        <f t="shared" si="213"/>
        <v>4.4000000000000004</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1:53" x14ac:dyDescent="0.25">
      <c r="A737" s="15">
        <v>42315</v>
      </c>
      <c r="B737" s="98" t="s">
        <v>1787</v>
      </c>
      <c r="C737" t="s">
        <v>64</v>
      </c>
      <c r="D737" t="s">
        <v>473</v>
      </c>
      <c r="E737" t="s">
        <v>65</v>
      </c>
      <c r="F737" t="s">
        <v>478</v>
      </c>
      <c r="G737" t="s">
        <v>1010</v>
      </c>
      <c r="H737" s="98" t="s">
        <v>1467</v>
      </c>
      <c r="I737" t="s">
        <v>70</v>
      </c>
      <c r="J737" s="16">
        <v>42362</v>
      </c>
      <c r="K737" s="14">
        <v>43</v>
      </c>
      <c r="L737" s="14" t="s">
        <v>552</v>
      </c>
      <c r="M737" t="s">
        <v>5</v>
      </c>
      <c r="N737" s="14">
        <v>10.75</v>
      </c>
      <c r="O737" s="14">
        <v>10.75</v>
      </c>
      <c r="AI737" s="17">
        <f t="shared" si="231"/>
        <v>10.75</v>
      </c>
      <c r="AJ737" s="18">
        <f t="shared" si="213"/>
        <v>10.75</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1:53" x14ac:dyDescent="0.25">
      <c r="A738" s="15">
        <v>42315</v>
      </c>
      <c r="B738" s="98" t="s">
        <v>1788</v>
      </c>
      <c r="C738" t="s">
        <v>64</v>
      </c>
      <c r="D738" t="s">
        <v>473</v>
      </c>
      <c r="E738" t="s">
        <v>65</v>
      </c>
      <c r="F738" t="s">
        <v>1007</v>
      </c>
      <c r="G738" t="s">
        <v>1162</v>
      </c>
      <c r="H738" s="98" t="s">
        <v>1789</v>
      </c>
      <c r="I738" t="s">
        <v>70</v>
      </c>
      <c r="J738" s="16">
        <v>42357</v>
      </c>
      <c r="K738" s="14">
        <v>12</v>
      </c>
      <c r="L738" s="14" t="s">
        <v>64</v>
      </c>
      <c r="M738" t="s">
        <v>3</v>
      </c>
      <c r="N738" s="14">
        <v>4.3600000000000003</v>
      </c>
      <c r="O738" s="14">
        <v>2.64</v>
      </c>
      <c r="AI738" s="17">
        <f t="shared" si="231"/>
        <v>4.3600000000000003</v>
      </c>
      <c r="AJ738" s="18">
        <f t="shared" si="213"/>
        <v>4.3600000000000003</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1:53" x14ac:dyDescent="0.25">
      <c r="A739" s="15">
        <v>42316</v>
      </c>
      <c r="B739" s="98" t="s">
        <v>1790</v>
      </c>
      <c r="C739" t="s">
        <v>64</v>
      </c>
      <c r="D739" t="s">
        <v>473</v>
      </c>
      <c r="E739" t="s">
        <v>65</v>
      </c>
      <c r="F739" t="s">
        <v>1004</v>
      </c>
      <c r="G739" t="s">
        <v>576</v>
      </c>
      <c r="H739" s="98" t="s">
        <v>1791</v>
      </c>
      <c r="I739" t="s">
        <v>70</v>
      </c>
      <c r="J739" s="16">
        <v>42322</v>
      </c>
      <c r="K739" s="14">
        <v>22</v>
      </c>
      <c r="L739" s="14" t="s">
        <v>64</v>
      </c>
      <c r="M739" t="s">
        <v>3</v>
      </c>
      <c r="N739" s="14">
        <v>7.16</v>
      </c>
      <c r="O739" s="14">
        <v>4.84</v>
      </c>
      <c r="AI739" s="17">
        <f t="shared" si="231"/>
        <v>7.16</v>
      </c>
      <c r="AJ739" s="18">
        <f t="shared" si="213"/>
        <v>7.16</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1:53" x14ac:dyDescent="0.25">
      <c r="A740" s="15">
        <v>42322</v>
      </c>
      <c r="B740" s="98" t="s">
        <v>1792</v>
      </c>
      <c r="C740" t="s">
        <v>64</v>
      </c>
      <c r="D740" t="s">
        <v>473</v>
      </c>
      <c r="E740" t="s">
        <v>65</v>
      </c>
      <c r="F740" t="s">
        <v>1004</v>
      </c>
      <c r="G740" t="s">
        <v>576</v>
      </c>
      <c r="H740" s="98" t="s">
        <v>1793</v>
      </c>
      <c r="I740" t="s">
        <v>70</v>
      </c>
      <c r="J740" s="16">
        <v>42444</v>
      </c>
      <c r="K740" s="14">
        <v>21</v>
      </c>
      <c r="L740" s="14" t="s">
        <v>65</v>
      </c>
      <c r="M740" t="s">
        <v>3</v>
      </c>
      <c r="N740" s="14">
        <v>4.62</v>
      </c>
      <c r="O740" s="14">
        <v>6.88</v>
      </c>
      <c r="AI740" s="17">
        <f t="shared" si="231"/>
        <v>4.62</v>
      </c>
      <c r="AJ740" s="18">
        <f t="shared" si="213"/>
        <v>4.62</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1:53" x14ac:dyDescent="0.25">
      <c r="A741" s="15">
        <v>42329</v>
      </c>
      <c r="B741" s="98" t="s">
        <v>1794</v>
      </c>
      <c r="C741" t="s">
        <v>64</v>
      </c>
      <c r="D741" t="s">
        <v>473</v>
      </c>
      <c r="E741" t="s">
        <v>65</v>
      </c>
      <c r="F741" t="s">
        <v>823</v>
      </c>
      <c r="G741" t="s">
        <v>1010</v>
      </c>
      <c r="H741" s="98" t="s">
        <v>791</v>
      </c>
      <c r="I741" t="s">
        <v>70</v>
      </c>
      <c r="J741" s="16">
        <v>42386</v>
      </c>
      <c r="K741" s="14">
        <v>19</v>
      </c>
      <c r="L741" s="14" t="s">
        <v>64</v>
      </c>
      <c r="M741" t="s">
        <v>3</v>
      </c>
      <c r="N741" s="14">
        <v>6.32</v>
      </c>
      <c r="O741" s="14">
        <v>4.18</v>
      </c>
      <c r="AI741" s="17">
        <f t="shared" si="231"/>
        <v>6.32</v>
      </c>
      <c r="AJ741" s="18">
        <f t="shared" si="213"/>
        <v>6.32</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1:53" x14ac:dyDescent="0.25">
      <c r="A742" s="15">
        <v>42351</v>
      </c>
      <c r="B742" s="98" t="s">
        <v>1795</v>
      </c>
      <c r="C742" t="s">
        <v>64</v>
      </c>
      <c r="D742" t="s">
        <v>473</v>
      </c>
      <c r="E742" t="s">
        <v>65</v>
      </c>
      <c r="F742" t="s">
        <v>478</v>
      </c>
      <c r="G742" t="s">
        <v>715</v>
      </c>
      <c r="H742" s="98" t="s">
        <v>1796</v>
      </c>
      <c r="I742" t="s">
        <v>70</v>
      </c>
      <c r="J742" s="16">
        <v>42351</v>
      </c>
      <c r="K742" s="14">
        <v>26</v>
      </c>
      <c r="L742" s="14" t="s">
        <v>65</v>
      </c>
      <c r="M742" t="s">
        <v>4</v>
      </c>
      <c r="N742" s="14">
        <v>6.24</v>
      </c>
      <c r="O742" s="14">
        <v>7.76</v>
      </c>
      <c r="AI742" s="17">
        <f t="shared" si="231"/>
        <v>6.24</v>
      </c>
      <c r="AJ742" s="18">
        <f t="shared" si="213"/>
        <v>6.24</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1:53" x14ac:dyDescent="0.25">
      <c r="A743" s="15">
        <v>42359</v>
      </c>
      <c r="B743" s="98" t="s">
        <v>1797</v>
      </c>
      <c r="C743" t="s">
        <v>64</v>
      </c>
      <c r="D743" t="s">
        <v>473</v>
      </c>
      <c r="E743" t="s">
        <v>65</v>
      </c>
      <c r="F743" t="s">
        <v>478</v>
      </c>
      <c r="G743" t="s">
        <v>715</v>
      </c>
      <c r="H743" s="98" t="s">
        <v>845</v>
      </c>
      <c r="I743" t="s">
        <v>70</v>
      </c>
      <c r="J743" s="16">
        <v>42392</v>
      </c>
      <c r="K743" s="14">
        <v>25</v>
      </c>
      <c r="L743" s="14" t="s">
        <v>65</v>
      </c>
      <c r="M743" t="s">
        <v>3</v>
      </c>
      <c r="N743" s="14">
        <v>5.5</v>
      </c>
      <c r="O743" s="14">
        <v>8</v>
      </c>
      <c r="AI743" s="17">
        <f t="shared" si="231"/>
        <v>5.5</v>
      </c>
      <c r="AJ743" s="18">
        <f t="shared" si="213"/>
        <v>5.5</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1:53" x14ac:dyDescent="0.25">
      <c r="A744" s="15">
        <v>42359</v>
      </c>
      <c r="B744" s="98" t="s">
        <v>1798</v>
      </c>
      <c r="C744" t="s">
        <v>64</v>
      </c>
      <c r="D744" t="s">
        <v>473</v>
      </c>
      <c r="E744" t="s">
        <v>65</v>
      </c>
      <c r="F744" t="s">
        <v>1007</v>
      </c>
      <c r="G744" t="s">
        <v>1162</v>
      </c>
      <c r="H744" s="98" t="s">
        <v>1165</v>
      </c>
      <c r="I744" t="s">
        <v>70</v>
      </c>
      <c r="J744" s="16">
        <v>42434</v>
      </c>
      <c r="K744" s="14">
        <v>15</v>
      </c>
      <c r="L744" s="14" t="s">
        <v>64</v>
      </c>
      <c r="M744" t="s">
        <v>3</v>
      </c>
      <c r="N744" s="14">
        <v>5.2</v>
      </c>
      <c r="O744" s="14">
        <v>3.3</v>
      </c>
      <c r="AI744" s="17">
        <f t="shared" si="231"/>
        <v>5.2</v>
      </c>
      <c r="AJ744" s="18">
        <f t="shared" si="213"/>
        <v>5.2</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1:53" x14ac:dyDescent="0.25">
      <c r="A745" s="15">
        <v>42362</v>
      </c>
      <c r="B745" s="98" t="s">
        <v>1799</v>
      </c>
      <c r="C745" t="s">
        <v>64</v>
      </c>
      <c r="D745" t="s">
        <v>473</v>
      </c>
      <c r="E745" t="s">
        <v>65</v>
      </c>
      <c r="F745" t="s">
        <v>585</v>
      </c>
      <c r="G745" t="s">
        <v>1565</v>
      </c>
      <c r="H745" s="98" t="s">
        <v>1700</v>
      </c>
      <c r="I745" t="s">
        <v>70</v>
      </c>
      <c r="J745" s="16">
        <v>42469</v>
      </c>
      <c r="K745" s="14">
        <v>20</v>
      </c>
      <c r="L745" s="14" t="s">
        <v>65</v>
      </c>
      <c r="M745" t="s">
        <v>3</v>
      </c>
      <c r="N745" s="14">
        <v>4.4000000000000004</v>
      </c>
      <c r="O745" s="14">
        <v>6.6</v>
      </c>
      <c r="AI745" s="17">
        <f t="shared" si="231"/>
        <v>4.4000000000000004</v>
      </c>
      <c r="AJ745" s="18">
        <f t="shared" si="213"/>
        <v>4.4000000000000004</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1:53" x14ac:dyDescent="0.25">
      <c r="A746" s="15">
        <v>42389</v>
      </c>
      <c r="B746" s="98" t="s">
        <v>1800</v>
      </c>
      <c r="C746" t="s">
        <v>64</v>
      </c>
      <c r="D746" t="s">
        <v>473</v>
      </c>
      <c r="E746" t="s">
        <v>65</v>
      </c>
      <c r="F746" t="s">
        <v>823</v>
      </c>
      <c r="G746" t="s">
        <v>1010</v>
      </c>
      <c r="H746" s="98" t="s">
        <v>791</v>
      </c>
      <c r="I746" t="s">
        <v>70</v>
      </c>
      <c r="J746" s="16">
        <v>42429</v>
      </c>
      <c r="K746" s="14">
        <v>11</v>
      </c>
      <c r="L746" s="14" t="s">
        <v>65</v>
      </c>
      <c r="M746" t="s">
        <v>3</v>
      </c>
      <c r="N746" s="14">
        <v>2.42</v>
      </c>
      <c r="O746" s="14">
        <v>4.08</v>
      </c>
      <c r="AI746" s="17">
        <f t="shared" si="231"/>
        <v>2.42</v>
      </c>
      <c r="AJ746" s="18">
        <f t="shared" si="213"/>
        <v>2.42</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1:53" x14ac:dyDescent="0.25">
      <c r="A747" s="15">
        <v>42392</v>
      </c>
      <c r="B747" s="98" t="s">
        <v>1801</v>
      </c>
      <c r="C747" t="s">
        <v>64</v>
      </c>
      <c r="D747" t="s">
        <v>473</v>
      </c>
      <c r="E747" t="s">
        <v>65</v>
      </c>
      <c r="F747" t="s">
        <v>478</v>
      </c>
      <c r="G747" t="s">
        <v>1162</v>
      </c>
      <c r="H747" s="98" t="s">
        <v>1165</v>
      </c>
      <c r="I747" t="s">
        <v>70</v>
      </c>
      <c r="J747" s="16">
        <v>42433</v>
      </c>
      <c r="K747" s="14">
        <v>35</v>
      </c>
      <c r="L747" s="14" t="s">
        <v>65</v>
      </c>
      <c r="M747" t="s">
        <v>3</v>
      </c>
      <c r="N747" s="14">
        <v>7.7</v>
      </c>
      <c r="O747" s="14">
        <v>10.8</v>
      </c>
      <c r="AI747" s="17">
        <f t="shared" si="231"/>
        <v>7.7</v>
      </c>
      <c r="AJ747" s="18">
        <f t="shared" si="213"/>
        <v>7.7</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1:53" x14ac:dyDescent="0.25">
      <c r="A748" s="15">
        <v>42392</v>
      </c>
      <c r="B748" s="98" t="s">
        <v>1802</v>
      </c>
      <c r="C748" t="s">
        <v>64</v>
      </c>
      <c r="D748" t="s">
        <v>473</v>
      </c>
      <c r="E748" t="s">
        <v>65</v>
      </c>
      <c r="F748" t="s">
        <v>478</v>
      </c>
      <c r="G748" t="s">
        <v>576</v>
      </c>
      <c r="H748" s="98" t="s">
        <v>1803</v>
      </c>
      <c r="I748" t="s">
        <v>70</v>
      </c>
      <c r="J748" s="16">
        <v>42406</v>
      </c>
      <c r="K748" s="14">
        <v>16</v>
      </c>
      <c r="L748" s="14" t="s">
        <v>64</v>
      </c>
      <c r="M748" t="s">
        <v>3</v>
      </c>
      <c r="N748" s="14">
        <v>5.48</v>
      </c>
      <c r="O748" s="14">
        <v>3.52</v>
      </c>
      <c r="AI748" s="17">
        <f t="shared" si="231"/>
        <v>5.48</v>
      </c>
      <c r="AJ748" s="18">
        <f t="shared" si="213"/>
        <v>5.48</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1:53" x14ac:dyDescent="0.25">
      <c r="A749" s="15">
        <v>42425</v>
      </c>
      <c r="B749" s="98" t="s">
        <v>1804</v>
      </c>
      <c r="C749" t="s">
        <v>64</v>
      </c>
      <c r="D749" t="s">
        <v>473</v>
      </c>
      <c r="E749" t="s">
        <v>65</v>
      </c>
      <c r="F749" t="s">
        <v>478</v>
      </c>
      <c r="G749" t="s">
        <v>576</v>
      </c>
      <c r="H749" s="98" t="s">
        <v>1805</v>
      </c>
      <c r="I749" t="s">
        <v>70</v>
      </c>
      <c r="J749" s="16">
        <v>42425</v>
      </c>
      <c r="K749" s="14">
        <v>14</v>
      </c>
      <c r="L749" s="14" t="s">
        <v>65</v>
      </c>
      <c r="M749" t="s">
        <v>4</v>
      </c>
      <c r="N749" s="14">
        <v>3.36</v>
      </c>
      <c r="O749" s="14">
        <v>4.6399999999999997</v>
      </c>
      <c r="AI749" s="17">
        <f t="shared" si="231"/>
        <v>3.36</v>
      </c>
      <c r="AJ749" s="18">
        <f t="shared" si="213"/>
        <v>3.36</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1:53" x14ac:dyDescent="0.25">
      <c r="A750" s="15">
        <v>42427</v>
      </c>
      <c r="B750" s="98" t="s">
        <v>1806</v>
      </c>
      <c r="C750" t="s">
        <v>64</v>
      </c>
      <c r="D750" t="s">
        <v>473</v>
      </c>
      <c r="E750" t="s">
        <v>65</v>
      </c>
      <c r="F750" t="s">
        <v>1403</v>
      </c>
      <c r="G750" t="s">
        <v>627</v>
      </c>
      <c r="H750" s="98" t="s">
        <v>1319</v>
      </c>
      <c r="I750" t="s">
        <v>84</v>
      </c>
      <c r="J750" s="16">
        <v>42486</v>
      </c>
      <c r="K750" s="14">
        <v>20</v>
      </c>
      <c r="L750" s="14" t="s">
        <v>65</v>
      </c>
      <c r="M750" t="s">
        <v>3</v>
      </c>
      <c r="N750" s="14">
        <v>4.4000000000000004</v>
      </c>
      <c r="O750" s="14">
        <v>6.6</v>
      </c>
      <c r="P750" t="s">
        <v>64</v>
      </c>
      <c r="Q750" t="s">
        <v>1748</v>
      </c>
      <c r="R750" t="s">
        <v>65</v>
      </c>
      <c r="S750" t="s">
        <v>585</v>
      </c>
      <c r="T750" t="s">
        <v>64</v>
      </c>
      <c r="U750" t="s">
        <v>1807</v>
      </c>
      <c r="V750" t="s">
        <v>65</v>
      </c>
      <c r="W750" t="s">
        <v>1808</v>
      </c>
      <c r="X750" t="s">
        <v>552</v>
      </c>
      <c r="Z750" t="s">
        <v>552</v>
      </c>
      <c r="AB750" t="s">
        <v>552</v>
      </c>
      <c r="AD750" t="s">
        <v>552</v>
      </c>
      <c r="AI750" s="17">
        <f t="shared" si="231"/>
        <v>4.4000000000000004</v>
      </c>
      <c r="AJ750" s="18">
        <f t="shared" si="213"/>
        <v>4.4000000000000004</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1:53" x14ac:dyDescent="0.25">
      <c r="A751" s="15">
        <v>42428</v>
      </c>
      <c r="B751" s="98" t="s">
        <v>1809</v>
      </c>
      <c r="C751" t="s">
        <v>64</v>
      </c>
      <c r="D751" t="s">
        <v>473</v>
      </c>
      <c r="E751" t="s">
        <v>65</v>
      </c>
      <c r="F751" t="s">
        <v>478</v>
      </c>
      <c r="G751" t="s">
        <v>576</v>
      </c>
      <c r="H751" s="98" t="s">
        <v>1810</v>
      </c>
      <c r="I751" t="s">
        <v>70</v>
      </c>
      <c r="J751" s="16">
        <v>42439</v>
      </c>
      <c r="K751" s="14">
        <v>20</v>
      </c>
      <c r="L751" s="14" t="s">
        <v>65</v>
      </c>
      <c r="M751" t="s">
        <v>4</v>
      </c>
      <c r="N751" s="14">
        <v>4.8</v>
      </c>
      <c r="O751" s="14">
        <v>6.2</v>
      </c>
      <c r="AI751" s="17">
        <f t="shared" si="231"/>
        <v>4.8</v>
      </c>
      <c r="AJ751" s="18">
        <f t="shared" si="213"/>
        <v>4.8</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1:53" x14ac:dyDescent="0.25">
      <c r="A752" s="15">
        <v>42430</v>
      </c>
      <c r="B752" s="98" t="s">
        <v>1811</v>
      </c>
      <c r="C752" t="s">
        <v>64</v>
      </c>
      <c r="D752" t="s">
        <v>473</v>
      </c>
      <c r="E752" t="s">
        <v>65</v>
      </c>
      <c r="F752" t="s">
        <v>823</v>
      </c>
      <c r="G752" t="s">
        <v>1010</v>
      </c>
      <c r="H752" s="98" t="s">
        <v>791</v>
      </c>
      <c r="I752" t="s">
        <v>70</v>
      </c>
      <c r="J752" s="16">
        <v>42473</v>
      </c>
      <c r="K752" s="14">
        <v>26</v>
      </c>
      <c r="L752" s="14" t="s">
        <v>65</v>
      </c>
      <c r="M752" t="s">
        <v>3</v>
      </c>
      <c r="N752" s="14">
        <v>5.72</v>
      </c>
      <c r="O752" s="14">
        <v>8.2799999999999994</v>
      </c>
      <c r="AI752" s="17">
        <f t="shared" si="231"/>
        <v>5.72</v>
      </c>
      <c r="AJ752" s="18">
        <f t="shared" si="213"/>
        <v>5.72</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1:53" x14ac:dyDescent="0.25">
      <c r="A753" s="15">
        <v>42434</v>
      </c>
      <c r="B753" s="98" t="s">
        <v>1812</v>
      </c>
      <c r="C753" t="s">
        <v>64</v>
      </c>
      <c r="D753" t="s">
        <v>473</v>
      </c>
      <c r="E753" t="s">
        <v>65</v>
      </c>
      <c r="F753" t="s">
        <v>1007</v>
      </c>
      <c r="G753" t="s">
        <v>1565</v>
      </c>
      <c r="H753" s="98" t="s">
        <v>1696</v>
      </c>
      <c r="I753" t="s">
        <v>70</v>
      </c>
      <c r="J753" s="16">
        <v>42511</v>
      </c>
      <c r="K753" s="14">
        <v>31</v>
      </c>
      <c r="L753" s="14" t="s">
        <v>64</v>
      </c>
      <c r="M753" t="s">
        <v>3</v>
      </c>
      <c r="N753" s="14">
        <v>9.68</v>
      </c>
      <c r="O753" s="14">
        <v>6.82</v>
      </c>
      <c r="AI753" s="17">
        <f t="shared" si="231"/>
        <v>9.68</v>
      </c>
      <c r="AJ753" s="18">
        <f t="shared" si="213"/>
        <v>9.68</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1:53" x14ac:dyDescent="0.25">
      <c r="A754" s="15">
        <v>42443</v>
      </c>
      <c r="B754" s="98" t="s">
        <v>1813</v>
      </c>
      <c r="C754" t="s">
        <v>64</v>
      </c>
      <c r="D754" t="s">
        <v>473</v>
      </c>
      <c r="E754" t="s">
        <v>65</v>
      </c>
      <c r="F754" t="s">
        <v>478</v>
      </c>
      <c r="G754" t="s">
        <v>1162</v>
      </c>
      <c r="H754" s="98" t="s">
        <v>1199</v>
      </c>
      <c r="I754" t="s">
        <v>70</v>
      </c>
      <c r="J754" s="16">
        <v>42458</v>
      </c>
      <c r="K754" s="14">
        <v>40</v>
      </c>
      <c r="L754" s="14" t="s">
        <v>552</v>
      </c>
      <c r="M754" t="s">
        <v>5</v>
      </c>
      <c r="N754" s="14">
        <v>10</v>
      </c>
      <c r="O754" s="14">
        <v>10</v>
      </c>
      <c r="AI754" s="17">
        <f t="shared" si="231"/>
        <v>10</v>
      </c>
      <c r="AJ754" s="18">
        <f t="shared" si="213"/>
        <v>10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1:53" x14ac:dyDescent="0.25">
      <c r="A755" s="15">
        <v>42443</v>
      </c>
      <c r="B755" s="98" t="s">
        <v>1814</v>
      </c>
      <c r="C755" t="s">
        <v>64</v>
      </c>
      <c r="D755" t="s">
        <v>473</v>
      </c>
      <c r="E755" t="s">
        <v>65</v>
      </c>
      <c r="F755" t="s">
        <v>478</v>
      </c>
      <c r="G755" t="s">
        <v>865</v>
      </c>
      <c r="H755" s="98" t="s">
        <v>1815</v>
      </c>
      <c r="I755" t="s">
        <v>70</v>
      </c>
      <c r="J755" s="16">
        <v>42457</v>
      </c>
      <c r="K755" s="14">
        <v>25</v>
      </c>
      <c r="L755" s="14" t="s">
        <v>65</v>
      </c>
      <c r="M755" t="s">
        <v>4</v>
      </c>
      <c r="N755" s="14">
        <v>6</v>
      </c>
      <c r="O755" s="14">
        <v>7.5</v>
      </c>
      <c r="AI755" s="17">
        <f t="shared" si="231"/>
        <v>6</v>
      </c>
      <c r="AJ755" s="18">
        <f t="shared" si="213"/>
        <v>6</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1:53" x14ac:dyDescent="0.25">
      <c r="A756" s="15">
        <v>42444</v>
      </c>
      <c r="B756" s="98" t="s">
        <v>1816</v>
      </c>
      <c r="C756" t="s">
        <v>64</v>
      </c>
      <c r="D756" t="s">
        <v>473</v>
      </c>
      <c r="E756" t="s">
        <v>65</v>
      </c>
      <c r="F756" t="s">
        <v>1496</v>
      </c>
      <c r="G756" t="s">
        <v>677</v>
      </c>
      <c r="H756" s="98" t="s">
        <v>1817</v>
      </c>
      <c r="I756" t="s">
        <v>70</v>
      </c>
      <c r="J756" s="16">
        <v>42447</v>
      </c>
      <c r="K756" s="14">
        <v>60</v>
      </c>
      <c r="L756" s="14" t="s">
        <v>64</v>
      </c>
      <c r="M756" t="s">
        <v>3</v>
      </c>
      <c r="N756" s="14">
        <v>17.8</v>
      </c>
      <c r="O756" s="14">
        <v>13.2</v>
      </c>
      <c r="AI756" s="17">
        <f t="shared" si="231"/>
        <v>17.8</v>
      </c>
      <c r="AJ756" s="18">
        <f t="shared" si="213"/>
        <v>17.8</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1:53" x14ac:dyDescent="0.25">
      <c r="A757" s="15">
        <v>42444</v>
      </c>
      <c r="B757" s="98" t="s">
        <v>1818</v>
      </c>
      <c r="C757" t="s">
        <v>64</v>
      </c>
      <c r="D757" t="s">
        <v>473</v>
      </c>
      <c r="E757" t="s">
        <v>65</v>
      </c>
      <c r="F757" t="s">
        <v>1004</v>
      </c>
      <c r="G757" t="s">
        <v>576</v>
      </c>
      <c r="H757" s="98" t="s">
        <v>1819</v>
      </c>
      <c r="I757" t="s">
        <v>70</v>
      </c>
      <c r="J757" s="16">
        <v>42444</v>
      </c>
      <c r="K757" s="14">
        <v>13</v>
      </c>
      <c r="L757" s="14" t="s">
        <v>552</v>
      </c>
      <c r="M757" t="s">
        <v>5</v>
      </c>
      <c r="N757" s="14">
        <v>3.25</v>
      </c>
      <c r="O757" s="14">
        <v>3.25</v>
      </c>
      <c r="AI757" s="17">
        <f t="shared" si="231"/>
        <v>3.25</v>
      </c>
      <c r="AJ757" s="18">
        <f t="shared" si="213"/>
        <v>3.25</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1:53" x14ac:dyDescent="0.25">
      <c r="A758" s="15">
        <v>42444</v>
      </c>
      <c r="B758" s="98" t="s">
        <v>1820</v>
      </c>
      <c r="C758" t="s">
        <v>64</v>
      </c>
      <c r="D758" t="s">
        <v>473</v>
      </c>
      <c r="E758" t="s">
        <v>65</v>
      </c>
      <c r="F758" t="s">
        <v>1004</v>
      </c>
      <c r="G758" t="s">
        <v>576</v>
      </c>
      <c r="H758" s="98" t="s">
        <v>1821</v>
      </c>
      <c r="I758" t="s">
        <v>70</v>
      </c>
      <c r="J758" s="16">
        <v>42460</v>
      </c>
      <c r="K758" s="14">
        <v>10</v>
      </c>
      <c r="L758" s="14" t="s">
        <v>552</v>
      </c>
      <c r="M758" t="s">
        <v>5</v>
      </c>
      <c r="N758" s="14">
        <v>2.5</v>
      </c>
      <c r="O758" s="14">
        <v>2.5</v>
      </c>
      <c r="AI758" s="17">
        <f t="shared" si="231"/>
        <v>2.5</v>
      </c>
      <c r="AJ758" s="18">
        <f t="shared" si="213"/>
        <v>2.5</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1:53" x14ac:dyDescent="0.25">
      <c r="A759" s="15">
        <v>42447</v>
      </c>
      <c r="B759" s="98" t="s">
        <v>1822</v>
      </c>
      <c r="C759" t="s">
        <v>64</v>
      </c>
      <c r="D759" t="s">
        <v>473</v>
      </c>
      <c r="E759" t="s">
        <v>65</v>
      </c>
      <c r="F759" t="s">
        <v>1496</v>
      </c>
      <c r="G759" t="s">
        <v>677</v>
      </c>
      <c r="H759" s="98" t="s">
        <v>1823</v>
      </c>
      <c r="I759" t="s">
        <v>70</v>
      </c>
      <c r="J759" s="16">
        <v>42503</v>
      </c>
      <c r="K759" s="14">
        <v>46</v>
      </c>
      <c r="L759" s="14" t="s">
        <v>65</v>
      </c>
      <c r="M759" t="s">
        <v>3</v>
      </c>
      <c r="N759" s="14">
        <v>10.119999999999999</v>
      </c>
      <c r="O759" s="14">
        <v>13.88</v>
      </c>
      <c r="AI759" s="17">
        <f t="shared" si="231"/>
        <v>10.119999999999999</v>
      </c>
      <c r="AJ759" s="18">
        <f t="shared" si="213"/>
        <v>10.119999999999999</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1:53" x14ac:dyDescent="0.25">
      <c r="A760" s="15">
        <v>42460</v>
      </c>
      <c r="B760" s="98" t="s">
        <v>1824</v>
      </c>
      <c r="C760" t="s">
        <v>64</v>
      </c>
      <c r="D760" t="s">
        <v>473</v>
      </c>
      <c r="E760" t="s">
        <v>65</v>
      </c>
      <c r="F760" t="s">
        <v>478</v>
      </c>
      <c r="G760" t="s">
        <v>882</v>
      </c>
      <c r="H760" s="98" t="s">
        <v>747</v>
      </c>
      <c r="I760" t="s">
        <v>70</v>
      </c>
      <c r="J760" s="16">
        <v>42553</v>
      </c>
      <c r="K760" s="14">
        <v>84</v>
      </c>
      <c r="L760" s="14" t="s">
        <v>64</v>
      </c>
      <c r="M760" t="s">
        <v>4</v>
      </c>
      <c r="N760" s="14">
        <v>22.84</v>
      </c>
      <c r="O760" s="14">
        <v>20.16</v>
      </c>
      <c r="AI760" s="17">
        <f t="shared" si="231"/>
        <v>22.84</v>
      </c>
      <c r="AJ760" s="18">
        <f t="shared" si="213"/>
        <v>22.84</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1:53" x14ac:dyDescent="0.25">
      <c r="A761" s="15">
        <v>42460</v>
      </c>
      <c r="B761" s="98" t="s">
        <v>1825</v>
      </c>
      <c r="C761" t="s">
        <v>64</v>
      </c>
      <c r="D761" t="s">
        <v>473</v>
      </c>
      <c r="E761" t="s">
        <v>65</v>
      </c>
      <c r="F761" t="s">
        <v>478</v>
      </c>
      <c r="G761" t="s">
        <v>715</v>
      </c>
      <c r="H761" s="98" t="s">
        <v>1826</v>
      </c>
      <c r="I761" t="s">
        <v>70</v>
      </c>
      <c r="J761" s="16">
        <v>43076</v>
      </c>
      <c r="K761" s="14">
        <v>450</v>
      </c>
      <c r="L761" s="14" t="s">
        <v>65</v>
      </c>
      <c r="M761" t="s">
        <v>3</v>
      </c>
      <c r="N761" s="14">
        <v>99</v>
      </c>
      <c r="O761" s="14">
        <v>127</v>
      </c>
      <c r="AI761" s="17">
        <f t="shared" si="231"/>
        <v>99</v>
      </c>
      <c r="AJ761" s="18">
        <f t="shared" si="213"/>
        <v>99</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1:53" x14ac:dyDescent="0.25">
      <c r="A762" s="15">
        <v>42460</v>
      </c>
      <c r="B762" s="98" t="s">
        <v>1827</v>
      </c>
      <c r="C762" t="s">
        <v>64</v>
      </c>
      <c r="D762" t="s">
        <v>473</v>
      </c>
      <c r="E762" t="s">
        <v>65</v>
      </c>
      <c r="F762" t="s">
        <v>1004</v>
      </c>
      <c r="G762" t="s">
        <v>576</v>
      </c>
      <c r="H762" s="98" t="s">
        <v>1828</v>
      </c>
      <c r="I762" t="s">
        <v>70</v>
      </c>
      <c r="J762" s="16">
        <v>42694</v>
      </c>
      <c r="K762" s="14">
        <v>65</v>
      </c>
      <c r="L762" s="14" t="s">
        <v>65</v>
      </c>
      <c r="M762" t="s">
        <v>4</v>
      </c>
      <c r="N762" s="14">
        <v>15.6</v>
      </c>
      <c r="O762" s="14">
        <v>17.899999999999999</v>
      </c>
      <c r="AI762" s="17">
        <f t="shared" si="231"/>
        <v>15.6</v>
      </c>
      <c r="AJ762" s="18">
        <f t="shared" si="213"/>
        <v>15.6</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1:53" x14ac:dyDescent="0.25">
      <c r="A763" s="15">
        <v>42474</v>
      </c>
      <c r="B763" s="98" t="s">
        <v>1829</v>
      </c>
      <c r="C763" t="s">
        <v>64</v>
      </c>
      <c r="D763" t="s">
        <v>473</v>
      </c>
      <c r="E763" t="s">
        <v>65</v>
      </c>
      <c r="F763" t="s">
        <v>823</v>
      </c>
      <c r="G763" t="s">
        <v>1010</v>
      </c>
      <c r="H763" s="98" t="s">
        <v>791</v>
      </c>
      <c r="I763" t="s">
        <v>70</v>
      </c>
      <c r="J763" s="16">
        <v>42538</v>
      </c>
      <c r="K763" s="14">
        <v>29</v>
      </c>
      <c r="L763" s="14" t="s">
        <v>65</v>
      </c>
      <c r="M763" t="s">
        <v>3</v>
      </c>
      <c r="N763" s="14">
        <v>6.38</v>
      </c>
      <c r="O763" s="14">
        <v>9.1199999999999992</v>
      </c>
      <c r="AI763" s="17">
        <f t="shared" si="231"/>
        <v>6.38</v>
      </c>
      <c r="AJ763" s="18">
        <f t="shared" si="213"/>
        <v>6.38</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1:53" x14ac:dyDescent="0.25">
      <c r="A764" s="15">
        <v>42474</v>
      </c>
      <c r="B764" s="98" t="s">
        <v>1830</v>
      </c>
      <c r="C764" t="s">
        <v>64</v>
      </c>
      <c r="D764" t="s">
        <v>473</v>
      </c>
      <c r="E764" t="s">
        <v>65</v>
      </c>
      <c r="F764" t="s">
        <v>585</v>
      </c>
      <c r="G764" t="s">
        <v>882</v>
      </c>
      <c r="H764" s="98" t="s">
        <v>747</v>
      </c>
      <c r="I764" t="s">
        <v>70</v>
      </c>
      <c r="J764" s="16">
        <v>42532</v>
      </c>
      <c r="K764" s="14">
        <v>10</v>
      </c>
      <c r="L764" s="14" t="s">
        <v>65</v>
      </c>
      <c r="M764" t="s">
        <v>3</v>
      </c>
      <c r="N764" s="14">
        <v>2.2000000000000002</v>
      </c>
      <c r="O764" s="14">
        <v>3.8</v>
      </c>
      <c r="AI764" s="17">
        <f t="shared" si="231"/>
        <v>2.2000000000000002</v>
      </c>
      <c r="AJ764" s="18">
        <f t="shared" si="213"/>
        <v>2.2000000000000002</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1:53" x14ac:dyDescent="0.25">
      <c r="A765" s="15">
        <v>42474</v>
      </c>
      <c r="B765" s="98" t="s">
        <v>1831</v>
      </c>
      <c r="C765" t="s">
        <v>64</v>
      </c>
      <c r="D765" t="s">
        <v>473</v>
      </c>
      <c r="E765" t="s">
        <v>65</v>
      </c>
      <c r="F765" t="s">
        <v>585</v>
      </c>
      <c r="G765" t="s">
        <v>1565</v>
      </c>
      <c r="H765" s="98" t="s">
        <v>1611</v>
      </c>
      <c r="I765" t="s">
        <v>70</v>
      </c>
      <c r="J765" s="16">
        <v>42474</v>
      </c>
      <c r="K765" s="14">
        <v>25</v>
      </c>
      <c r="L765" s="14" t="s">
        <v>65</v>
      </c>
      <c r="M765" t="s">
        <v>3</v>
      </c>
      <c r="N765" s="14">
        <v>5.5</v>
      </c>
      <c r="O765" s="14">
        <v>8</v>
      </c>
      <c r="AI765" s="17">
        <f t="shared" si="231"/>
        <v>5.5</v>
      </c>
      <c r="AJ765" s="18">
        <f t="shared" si="213"/>
        <v>5.5</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1:53" x14ac:dyDescent="0.25">
      <c r="A766" s="15">
        <v>42503</v>
      </c>
      <c r="B766" s="98" t="s">
        <v>1832</v>
      </c>
      <c r="C766" t="s">
        <v>64</v>
      </c>
      <c r="D766" t="s">
        <v>473</v>
      </c>
      <c r="E766" t="s">
        <v>65</v>
      </c>
      <c r="F766" t="s">
        <v>1496</v>
      </c>
      <c r="G766" t="s">
        <v>548</v>
      </c>
      <c r="H766" s="98" t="s">
        <v>1833</v>
      </c>
      <c r="I766" t="s">
        <v>70</v>
      </c>
      <c r="J766" s="16">
        <v>42512</v>
      </c>
      <c r="K766" s="14">
        <v>18</v>
      </c>
      <c r="L766" s="14" t="s">
        <v>64</v>
      </c>
      <c r="M766" t="s">
        <v>3</v>
      </c>
      <c r="N766" s="14">
        <v>6.04</v>
      </c>
      <c r="O766" s="14">
        <v>3.96</v>
      </c>
      <c r="AI766" s="17">
        <f t="shared" si="231"/>
        <v>6.04</v>
      </c>
      <c r="AJ766" s="18">
        <f t="shared" si="213"/>
        <v>6.04</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1:53" x14ac:dyDescent="0.25">
      <c r="A767" s="15">
        <v>42503</v>
      </c>
      <c r="B767" s="98" t="s">
        <v>1834</v>
      </c>
      <c r="C767" t="s">
        <v>64</v>
      </c>
      <c r="D767" t="s">
        <v>473</v>
      </c>
      <c r="E767" t="s">
        <v>65</v>
      </c>
      <c r="F767" t="s">
        <v>1783</v>
      </c>
      <c r="G767" t="s">
        <v>1010</v>
      </c>
      <c r="H767" s="98" t="s">
        <v>1131</v>
      </c>
      <c r="I767" t="s">
        <v>70</v>
      </c>
      <c r="J767" s="16">
        <v>42539</v>
      </c>
      <c r="K767" s="14">
        <v>43</v>
      </c>
      <c r="L767" s="14" t="s">
        <v>552</v>
      </c>
      <c r="M767" t="s">
        <v>5</v>
      </c>
      <c r="N767" s="14">
        <v>10.75</v>
      </c>
      <c r="O767" s="14">
        <v>10.75</v>
      </c>
      <c r="AI767" s="17">
        <f t="shared" si="231"/>
        <v>10.75</v>
      </c>
      <c r="AJ767" s="18">
        <f t="shared" si="213"/>
        <v>10.75</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1:53" x14ac:dyDescent="0.25">
      <c r="A768" s="15">
        <v>42512</v>
      </c>
      <c r="B768" s="98" t="s">
        <v>1835</v>
      </c>
      <c r="C768" t="s">
        <v>64</v>
      </c>
      <c r="D768" t="s">
        <v>473</v>
      </c>
      <c r="E768" t="s">
        <v>65</v>
      </c>
      <c r="F768" t="s">
        <v>1496</v>
      </c>
      <c r="G768" t="s">
        <v>548</v>
      </c>
      <c r="H768" s="98" t="s">
        <v>747</v>
      </c>
      <c r="I768" t="s">
        <v>70</v>
      </c>
      <c r="J768" s="16">
        <v>42582</v>
      </c>
      <c r="K768" s="14">
        <v>32</v>
      </c>
      <c r="L768" s="14" t="s">
        <v>64</v>
      </c>
      <c r="M768" t="s">
        <v>3</v>
      </c>
      <c r="N768" s="14">
        <v>9.9600000000000009</v>
      </c>
      <c r="O768" s="14">
        <v>7.04</v>
      </c>
      <c r="AI768" s="17">
        <f t="shared" si="231"/>
        <v>9.9600000000000009</v>
      </c>
      <c r="AJ768" s="18">
        <f t="shared" si="213"/>
        <v>9.9600000000000009</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1:53" x14ac:dyDescent="0.25">
      <c r="A769" s="15">
        <v>42532</v>
      </c>
      <c r="B769" s="98" t="s">
        <v>1836</v>
      </c>
      <c r="C769" t="s">
        <v>64</v>
      </c>
      <c r="D769" t="s">
        <v>473</v>
      </c>
      <c r="E769" t="s">
        <v>65</v>
      </c>
      <c r="F769" t="s">
        <v>585</v>
      </c>
      <c r="G769" t="s">
        <v>1162</v>
      </c>
      <c r="H769" s="98" t="s">
        <v>1193</v>
      </c>
      <c r="I769" t="s">
        <v>70</v>
      </c>
      <c r="J769" s="16">
        <v>42611</v>
      </c>
      <c r="K769" s="14">
        <v>37</v>
      </c>
      <c r="L769" s="14" t="s">
        <v>65</v>
      </c>
      <c r="M769" t="s">
        <v>3</v>
      </c>
      <c r="N769" s="14">
        <v>8.14</v>
      </c>
      <c r="O769" s="14">
        <v>11.36</v>
      </c>
      <c r="AI769" s="17">
        <f t="shared" si="231"/>
        <v>8.14</v>
      </c>
      <c r="AJ769" s="18">
        <f t="shared" si="213"/>
        <v>8.14</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1:53" x14ac:dyDescent="0.25">
      <c r="A770" s="15">
        <v>42540</v>
      </c>
      <c r="B770" s="98" t="s">
        <v>1837</v>
      </c>
      <c r="C770" t="s">
        <v>64</v>
      </c>
      <c r="D770" t="s">
        <v>473</v>
      </c>
      <c r="E770" t="s">
        <v>65</v>
      </c>
      <c r="F770" t="s">
        <v>1783</v>
      </c>
      <c r="G770" t="s">
        <v>677</v>
      </c>
      <c r="H770" s="98" t="s">
        <v>829</v>
      </c>
      <c r="I770" t="s">
        <v>70</v>
      </c>
      <c r="J770" s="16">
        <v>43168</v>
      </c>
      <c r="K770" s="14">
        <v>23</v>
      </c>
      <c r="L770" s="14" t="s">
        <v>64</v>
      </c>
      <c r="M770" t="s">
        <v>3</v>
      </c>
      <c r="N770" s="14">
        <v>7.44</v>
      </c>
      <c r="O770" s="14">
        <v>5.0599999999999996</v>
      </c>
      <c r="AI770" s="17">
        <f t="shared" si="231"/>
        <v>7.44</v>
      </c>
      <c r="AJ770" s="18">
        <f t="shared" ref="AJ770:AJ833" si="232">SUMIFS(N770,D770,"*"&amp;$BC$1&amp;"*")</f>
        <v>7.44</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1:53" x14ac:dyDescent="0.25">
      <c r="A771" s="15">
        <v>42553</v>
      </c>
      <c r="B771" s="98" t="s">
        <v>1838</v>
      </c>
      <c r="C771" t="s">
        <v>64</v>
      </c>
      <c r="D771" t="s">
        <v>473</v>
      </c>
      <c r="E771" t="s">
        <v>65</v>
      </c>
      <c r="F771" t="s">
        <v>823</v>
      </c>
      <c r="G771" t="s">
        <v>1010</v>
      </c>
      <c r="H771" s="98" t="s">
        <v>791</v>
      </c>
      <c r="I771" t="s">
        <v>70</v>
      </c>
      <c r="J771" s="16">
        <v>42617</v>
      </c>
      <c r="K771" s="14">
        <v>21</v>
      </c>
      <c r="L771" s="14" t="s">
        <v>65</v>
      </c>
      <c r="M771" t="s">
        <v>3</v>
      </c>
      <c r="N771" s="14">
        <v>4.62</v>
      </c>
      <c r="O771" s="14">
        <v>6.88</v>
      </c>
      <c r="AI771" s="17">
        <f t="shared" ref="AI771:AI834" si="250">SUM(AJ771:BA771)</f>
        <v>4.62</v>
      </c>
      <c r="AJ771" s="18">
        <f t="shared" si="232"/>
        <v>4.62</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1:53" x14ac:dyDescent="0.25">
      <c r="A772" s="15">
        <v>42562</v>
      </c>
      <c r="B772" s="98" t="s">
        <v>1839</v>
      </c>
      <c r="C772" t="s">
        <v>64</v>
      </c>
      <c r="D772" t="s">
        <v>473</v>
      </c>
      <c r="E772" t="s">
        <v>65</v>
      </c>
      <c r="F772" t="s">
        <v>478</v>
      </c>
      <c r="G772" t="s">
        <v>882</v>
      </c>
      <c r="H772" s="98" t="s">
        <v>902</v>
      </c>
      <c r="I772" t="s">
        <v>70</v>
      </c>
      <c r="J772" s="16">
        <v>42562</v>
      </c>
      <c r="K772" s="14">
        <v>15</v>
      </c>
      <c r="L772" s="14" t="s">
        <v>64</v>
      </c>
      <c r="M772" t="s">
        <v>3</v>
      </c>
      <c r="N772" s="14">
        <v>5.2</v>
      </c>
      <c r="O772" s="14">
        <v>3.3</v>
      </c>
      <c r="AI772" s="17">
        <f t="shared" si="250"/>
        <v>5.2</v>
      </c>
      <c r="AJ772" s="18">
        <f t="shared" si="232"/>
        <v>5.2</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1:53" x14ac:dyDescent="0.25">
      <c r="A773" s="15">
        <v>42564</v>
      </c>
      <c r="B773" s="98" t="s">
        <v>1840</v>
      </c>
      <c r="C773" t="s">
        <v>64</v>
      </c>
      <c r="D773" t="s">
        <v>473</v>
      </c>
      <c r="E773" t="s">
        <v>65</v>
      </c>
      <c r="F773" t="s">
        <v>1841</v>
      </c>
      <c r="G773" t="s">
        <v>627</v>
      </c>
      <c r="H773" s="98" t="s">
        <v>1842</v>
      </c>
      <c r="I773" t="s">
        <v>70</v>
      </c>
      <c r="J773" s="16">
        <v>42806</v>
      </c>
      <c r="K773" s="14">
        <v>10</v>
      </c>
      <c r="L773" s="14" t="s">
        <v>552</v>
      </c>
      <c r="M773" t="s">
        <v>5</v>
      </c>
      <c r="N773" s="14">
        <v>2.5</v>
      </c>
      <c r="O773" s="14">
        <v>2.5</v>
      </c>
      <c r="AI773" s="17">
        <f t="shared" si="250"/>
        <v>2.5</v>
      </c>
      <c r="AJ773" s="18">
        <f t="shared" si="232"/>
        <v>2.5</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1:53" x14ac:dyDescent="0.25">
      <c r="A774" s="15">
        <v>42582</v>
      </c>
      <c r="B774" s="98" t="s">
        <v>1843</v>
      </c>
      <c r="C774" t="s">
        <v>64</v>
      </c>
      <c r="D774" t="s">
        <v>473</v>
      </c>
      <c r="E774" t="s">
        <v>65</v>
      </c>
      <c r="F774" t="s">
        <v>1496</v>
      </c>
      <c r="G774" t="s">
        <v>548</v>
      </c>
      <c r="H774" s="98" t="s">
        <v>1622</v>
      </c>
      <c r="I774" t="s">
        <v>70</v>
      </c>
      <c r="J774" s="16">
        <v>42693</v>
      </c>
      <c r="K774" s="14">
        <v>48</v>
      </c>
      <c r="L774" s="14" t="s">
        <v>64</v>
      </c>
      <c r="M774" t="s">
        <v>3</v>
      </c>
      <c r="N774" s="14">
        <v>14.44</v>
      </c>
      <c r="O774" s="14">
        <v>10.56</v>
      </c>
      <c r="AI774" s="17">
        <f t="shared" si="250"/>
        <v>14.44</v>
      </c>
      <c r="AJ774" s="18">
        <f t="shared" si="232"/>
        <v>14.44</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1:53" x14ac:dyDescent="0.25">
      <c r="A775" s="15">
        <v>42582</v>
      </c>
      <c r="B775" s="98" t="s">
        <v>1844</v>
      </c>
      <c r="C775" t="s">
        <v>64</v>
      </c>
      <c r="D775" t="s">
        <v>473</v>
      </c>
      <c r="E775" t="s">
        <v>65</v>
      </c>
      <c r="F775" t="s">
        <v>478</v>
      </c>
      <c r="G775" t="s">
        <v>548</v>
      </c>
      <c r="H775" s="98" t="s">
        <v>1833</v>
      </c>
      <c r="I775" t="s">
        <v>70</v>
      </c>
      <c r="J775" s="16">
        <v>42603</v>
      </c>
      <c r="K775" s="14">
        <v>22</v>
      </c>
      <c r="L775" s="14" t="s">
        <v>64</v>
      </c>
      <c r="M775" t="s">
        <v>3</v>
      </c>
      <c r="N775" s="14">
        <v>7.16</v>
      </c>
      <c r="O775" s="14">
        <v>4.84</v>
      </c>
      <c r="AI775" s="17">
        <f t="shared" si="250"/>
        <v>7.16</v>
      </c>
      <c r="AJ775" s="18">
        <f t="shared" si="232"/>
        <v>7.16</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1:53" x14ac:dyDescent="0.25">
      <c r="A776" s="15">
        <v>42603</v>
      </c>
      <c r="B776" s="98" t="s">
        <v>1845</v>
      </c>
      <c r="C776" t="s">
        <v>64</v>
      </c>
      <c r="D776" t="s">
        <v>473</v>
      </c>
      <c r="E776" t="s">
        <v>65</v>
      </c>
      <c r="F776" t="s">
        <v>478</v>
      </c>
      <c r="G776" t="s">
        <v>548</v>
      </c>
      <c r="H776" s="98" t="s">
        <v>1846</v>
      </c>
      <c r="I776" t="s">
        <v>70</v>
      </c>
      <c r="J776" s="16">
        <v>42701</v>
      </c>
      <c r="K776" s="14">
        <v>71</v>
      </c>
      <c r="L776" s="14" t="s">
        <v>552</v>
      </c>
      <c r="M776" t="s">
        <v>5</v>
      </c>
      <c r="N776" s="14">
        <v>17.75</v>
      </c>
      <c r="O776" s="14">
        <v>17.75</v>
      </c>
      <c r="AI776" s="17">
        <f t="shared" si="250"/>
        <v>17.75</v>
      </c>
      <c r="AJ776" s="18">
        <f t="shared" si="232"/>
        <v>17.75</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1:53" x14ac:dyDescent="0.25">
      <c r="A777" s="15">
        <v>42611</v>
      </c>
      <c r="B777" s="98" t="s">
        <v>1847</v>
      </c>
      <c r="C777" t="s">
        <v>64</v>
      </c>
      <c r="D777" t="s">
        <v>473</v>
      </c>
      <c r="E777" t="s">
        <v>65</v>
      </c>
      <c r="F777" t="s">
        <v>585</v>
      </c>
      <c r="G777" t="s">
        <v>548</v>
      </c>
      <c r="H777" s="98" t="s">
        <v>1846</v>
      </c>
      <c r="I777" t="s">
        <v>70</v>
      </c>
      <c r="J777" s="16">
        <v>42736</v>
      </c>
      <c r="K777" s="14">
        <v>66</v>
      </c>
      <c r="L777" s="14" t="s">
        <v>65</v>
      </c>
      <c r="M777" t="s">
        <v>3</v>
      </c>
      <c r="N777" s="14">
        <v>14.52</v>
      </c>
      <c r="O777" s="14">
        <v>19.48</v>
      </c>
      <c r="AI777" s="17">
        <f t="shared" si="250"/>
        <v>14.52</v>
      </c>
      <c r="AJ777" s="18">
        <f t="shared" si="232"/>
        <v>14.52</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1:53" x14ac:dyDescent="0.25">
      <c r="A778" s="15">
        <v>42618</v>
      </c>
      <c r="B778" s="98" t="s">
        <v>1848</v>
      </c>
      <c r="C778" t="s">
        <v>64</v>
      </c>
      <c r="D778" t="s">
        <v>473</v>
      </c>
      <c r="E778" t="s">
        <v>65</v>
      </c>
      <c r="F778" t="s">
        <v>823</v>
      </c>
      <c r="G778" t="s">
        <v>1010</v>
      </c>
      <c r="H778" s="98" t="s">
        <v>791</v>
      </c>
      <c r="I778" t="s">
        <v>70</v>
      </c>
      <c r="J778" s="16">
        <v>42646</v>
      </c>
      <c r="K778" s="14">
        <v>14</v>
      </c>
      <c r="L778" s="14" t="s">
        <v>65</v>
      </c>
      <c r="M778" t="s">
        <v>4</v>
      </c>
      <c r="N778" s="14">
        <v>3.36</v>
      </c>
      <c r="O778" s="14">
        <v>4.6399999999999997</v>
      </c>
      <c r="AI778" s="17">
        <f t="shared" si="250"/>
        <v>3.36</v>
      </c>
      <c r="AJ778" s="18">
        <f t="shared" si="232"/>
        <v>3.36</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1:53" x14ac:dyDescent="0.25">
      <c r="A779" s="15">
        <v>42651</v>
      </c>
      <c r="B779" s="98" t="s">
        <v>1849</v>
      </c>
      <c r="C779" t="s">
        <v>64</v>
      </c>
      <c r="D779" t="s">
        <v>473</v>
      </c>
      <c r="E779" t="s">
        <v>65</v>
      </c>
      <c r="F779" t="s">
        <v>823</v>
      </c>
      <c r="G779" t="s">
        <v>1010</v>
      </c>
      <c r="H779" s="98" t="s">
        <v>791</v>
      </c>
      <c r="I779" t="s">
        <v>70</v>
      </c>
      <c r="J779" s="16">
        <v>42725</v>
      </c>
      <c r="K779" s="14">
        <v>31</v>
      </c>
      <c r="L779" s="14" t="s">
        <v>65</v>
      </c>
      <c r="M779" t="s">
        <v>3</v>
      </c>
      <c r="N779" s="14">
        <v>6.82</v>
      </c>
      <c r="O779" s="14">
        <v>9.68</v>
      </c>
      <c r="AI779" s="17">
        <f t="shared" si="250"/>
        <v>6.82</v>
      </c>
      <c r="AJ779" s="18">
        <f t="shared" si="232"/>
        <v>6.82</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1:53" x14ac:dyDescent="0.25">
      <c r="A780" s="15">
        <v>42672</v>
      </c>
      <c r="B780" s="98" t="s">
        <v>1850</v>
      </c>
      <c r="C780" t="s">
        <v>64</v>
      </c>
      <c r="D780" t="s">
        <v>473</v>
      </c>
      <c r="E780" t="s">
        <v>65</v>
      </c>
      <c r="F780" t="s">
        <v>1007</v>
      </c>
      <c r="G780" t="s">
        <v>1565</v>
      </c>
      <c r="H780" s="98" t="s">
        <v>1851</v>
      </c>
      <c r="I780" t="s">
        <v>70</v>
      </c>
      <c r="J780" s="16">
        <v>42672</v>
      </c>
      <c r="K780" s="14">
        <v>23</v>
      </c>
      <c r="L780" s="14" t="s">
        <v>64</v>
      </c>
      <c r="M780" t="s">
        <v>4</v>
      </c>
      <c r="N780" s="14">
        <v>6.98</v>
      </c>
      <c r="O780" s="14">
        <v>5.52</v>
      </c>
      <c r="AI780" s="17">
        <f t="shared" si="250"/>
        <v>6.98</v>
      </c>
      <c r="AJ780" s="18">
        <f t="shared" si="232"/>
        <v>6.98</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1:53" x14ac:dyDescent="0.25">
      <c r="A781" s="15">
        <v>42693</v>
      </c>
      <c r="B781" s="98" t="s">
        <v>1852</v>
      </c>
      <c r="C781" t="s">
        <v>64</v>
      </c>
      <c r="D781" t="s">
        <v>473</v>
      </c>
      <c r="E781" t="s">
        <v>65</v>
      </c>
      <c r="F781" t="s">
        <v>1496</v>
      </c>
      <c r="G781" t="s">
        <v>548</v>
      </c>
      <c r="H781" s="98" t="s">
        <v>1727</v>
      </c>
      <c r="I781" t="s">
        <v>70</v>
      </c>
      <c r="J781" s="16">
        <v>42725</v>
      </c>
      <c r="K781" s="14">
        <v>12</v>
      </c>
      <c r="L781" s="14" t="s">
        <v>64</v>
      </c>
      <c r="M781" t="s">
        <v>3</v>
      </c>
      <c r="N781" s="14">
        <v>4.3600000000000003</v>
      </c>
      <c r="O781" s="14">
        <v>2.64</v>
      </c>
      <c r="AI781" s="17">
        <f t="shared" si="250"/>
        <v>4.3600000000000003</v>
      </c>
      <c r="AJ781" s="18">
        <f t="shared" si="232"/>
        <v>4.3600000000000003</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1:53" x14ac:dyDescent="0.25">
      <c r="A782" s="15">
        <v>42693</v>
      </c>
      <c r="B782" s="98" t="s">
        <v>1853</v>
      </c>
      <c r="C782" t="s">
        <v>64</v>
      </c>
      <c r="D782" t="s">
        <v>473</v>
      </c>
      <c r="E782" t="s">
        <v>65</v>
      </c>
      <c r="F782" t="s">
        <v>1004</v>
      </c>
      <c r="G782" t="s">
        <v>1162</v>
      </c>
      <c r="H782" s="98" t="s">
        <v>1786</v>
      </c>
      <c r="I782" t="s">
        <v>70</v>
      </c>
      <c r="J782" s="16">
        <v>42715</v>
      </c>
      <c r="K782" s="14">
        <v>30</v>
      </c>
      <c r="L782" s="14" t="s">
        <v>65</v>
      </c>
      <c r="M782" t="s">
        <v>3</v>
      </c>
      <c r="N782" s="14">
        <v>6.6</v>
      </c>
      <c r="O782" s="14">
        <v>9.4</v>
      </c>
      <c r="AI782" s="17">
        <f t="shared" si="250"/>
        <v>6.6</v>
      </c>
      <c r="AJ782" s="18">
        <f t="shared" si="232"/>
        <v>6.6</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1:53" x14ac:dyDescent="0.25">
      <c r="A783" s="15">
        <v>42698</v>
      </c>
      <c r="B783" s="98" t="s">
        <v>1854</v>
      </c>
      <c r="C783" t="s">
        <v>64</v>
      </c>
      <c r="D783" t="s">
        <v>473</v>
      </c>
      <c r="E783" t="s">
        <v>65</v>
      </c>
      <c r="F783" t="s">
        <v>1745</v>
      </c>
      <c r="G783" t="s">
        <v>1565</v>
      </c>
      <c r="H783" s="98" t="s">
        <v>1669</v>
      </c>
      <c r="I783" t="s">
        <v>84</v>
      </c>
      <c r="J783" s="16">
        <v>43313</v>
      </c>
      <c r="K783" s="14">
        <v>1</v>
      </c>
      <c r="L783" s="14" t="s">
        <v>65</v>
      </c>
      <c r="M783" t="s">
        <v>3</v>
      </c>
      <c r="N783" s="14">
        <v>0.22</v>
      </c>
      <c r="O783" s="14">
        <v>1.28</v>
      </c>
      <c r="P783" t="s">
        <v>64</v>
      </c>
      <c r="Q783" t="s">
        <v>1855</v>
      </c>
      <c r="R783" t="s">
        <v>64</v>
      </c>
      <c r="S783" t="s">
        <v>1856</v>
      </c>
      <c r="T783" t="s">
        <v>65</v>
      </c>
      <c r="U783" t="s">
        <v>926</v>
      </c>
      <c r="V783" t="s">
        <v>65</v>
      </c>
      <c r="W783" t="s">
        <v>1857</v>
      </c>
      <c r="X783" t="s">
        <v>65</v>
      </c>
      <c r="Y783" t="s">
        <v>1004</v>
      </c>
      <c r="Z783" t="s">
        <v>552</v>
      </c>
      <c r="AB783" t="s">
        <v>552</v>
      </c>
      <c r="AD783" t="s">
        <v>552</v>
      </c>
      <c r="AI783" s="17">
        <f t="shared" si="250"/>
        <v>0.22</v>
      </c>
      <c r="AJ783" s="18">
        <f t="shared" si="232"/>
        <v>0.22</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1:53" x14ac:dyDescent="0.25">
      <c r="A784" s="15">
        <v>42698</v>
      </c>
      <c r="B784" s="98" t="s">
        <v>1858</v>
      </c>
      <c r="C784" t="s">
        <v>64</v>
      </c>
      <c r="D784" t="s">
        <v>473</v>
      </c>
      <c r="E784" t="s">
        <v>65</v>
      </c>
      <c r="F784" t="s">
        <v>1745</v>
      </c>
      <c r="G784" t="s">
        <v>1565</v>
      </c>
      <c r="H784" s="98" t="s">
        <v>1669</v>
      </c>
      <c r="I784" t="s">
        <v>84</v>
      </c>
      <c r="J784" s="16">
        <v>42698</v>
      </c>
      <c r="K784" s="14">
        <v>75</v>
      </c>
      <c r="L784" s="14" t="s">
        <v>552</v>
      </c>
      <c r="M784" t="s">
        <v>5</v>
      </c>
      <c r="N784" s="14">
        <v>18.75</v>
      </c>
      <c r="O784" s="14">
        <v>18.75</v>
      </c>
      <c r="P784" t="s">
        <v>64</v>
      </c>
      <c r="Q784" t="s">
        <v>1749</v>
      </c>
      <c r="R784" t="s">
        <v>64</v>
      </c>
      <c r="S784" t="s">
        <v>1259</v>
      </c>
      <c r="T784" t="s">
        <v>64</v>
      </c>
      <c r="U784" t="s">
        <v>1748</v>
      </c>
      <c r="V784" t="s">
        <v>65</v>
      </c>
      <c r="W784" t="s">
        <v>926</v>
      </c>
      <c r="X784" t="s">
        <v>65</v>
      </c>
      <c r="Y784" t="s">
        <v>1857</v>
      </c>
      <c r="Z784" t="s">
        <v>65</v>
      </c>
      <c r="AA784" t="s">
        <v>1004</v>
      </c>
      <c r="AB784" t="s">
        <v>552</v>
      </c>
      <c r="AD784" t="s">
        <v>552</v>
      </c>
      <c r="AI784" s="17">
        <f t="shared" si="250"/>
        <v>18.75</v>
      </c>
      <c r="AJ784" s="18">
        <f t="shared" si="232"/>
        <v>18.75</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1:53" x14ac:dyDescent="0.25">
      <c r="A785" s="15">
        <v>42701</v>
      </c>
      <c r="B785" s="98" t="s">
        <v>1859</v>
      </c>
      <c r="C785" t="s">
        <v>64</v>
      </c>
      <c r="D785" t="s">
        <v>473</v>
      </c>
      <c r="E785" t="s">
        <v>65</v>
      </c>
      <c r="F785" t="s">
        <v>478</v>
      </c>
      <c r="G785" t="s">
        <v>548</v>
      </c>
      <c r="H785" s="98" t="s">
        <v>1622</v>
      </c>
      <c r="I785" t="s">
        <v>70</v>
      </c>
      <c r="J785" s="16">
        <v>42737</v>
      </c>
      <c r="K785" s="14">
        <v>46</v>
      </c>
      <c r="L785" s="14" t="s">
        <v>552</v>
      </c>
      <c r="M785" t="s">
        <v>5</v>
      </c>
      <c r="N785" s="14">
        <v>11.5</v>
      </c>
      <c r="O785" s="14">
        <v>11.5</v>
      </c>
      <c r="AI785" s="17">
        <f t="shared" si="250"/>
        <v>11.5</v>
      </c>
      <c r="AJ785" s="18">
        <f t="shared" si="232"/>
        <v>11.5</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1:53" x14ac:dyDescent="0.25">
      <c r="A786" s="15">
        <v>42715</v>
      </c>
      <c r="B786" s="98" t="s">
        <v>1860</v>
      </c>
      <c r="C786" t="s">
        <v>64</v>
      </c>
      <c r="D786" t="s">
        <v>473</v>
      </c>
      <c r="E786" t="s">
        <v>65</v>
      </c>
      <c r="F786" t="s">
        <v>1004</v>
      </c>
      <c r="G786" t="s">
        <v>1010</v>
      </c>
      <c r="H786" s="98" t="s">
        <v>1159</v>
      </c>
      <c r="I786" t="s">
        <v>70</v>
      </c>
      <c r="J786" s="16">
        <v>43085</v>
      </c>
      <c r="K786" s="14">
        <v>40</v>
      </c>
      <c r="L786" s="14" t="s">
        <v>65</v>
      </c>
      <c r="M786" t="s">
        <v>3</v>
      </c>
      <c r="N786" s="14">
        <v>8.8000000000000007</v>
      </c>
      <c r="O786" s="14">
        <v>12.2</v>
      </c>
      <c r="AI786" s="17">
        <f t="shared" si="250"/>
        <v>8.8000000000000007</v>
      </c>
      <c r="AJ786" s="18">
        <f t="shared" si="232"/>
        <v>8.8000000000000007</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1:53" x14ac:dyDescent="0.25">
      <c r="A787" s="15">
        <v>42725</v>
      </c>
      <c r="B787" s="98" t="s">
        <v>1861</v>
      </c>
      <c r="C787" t="s">
        <v>64</v>
      </c>
      <c r="D787" t="s">
        <v>473</v>
      </c>
      <c r="E787" t="s">
        <v>65</v>
      </c>
      <c r="F787" t="s">
        <v>1496</v>
      </c>
      <c r="G787" t="s">
        <v>548</v>
      </c>
      <c r="H787" s="98" t="s">
        <v>1862</v>
      </c>
      <c r="I787" t="s">
        <v>70</v>
      </c>
      <c r="J787" s="16">
        <v>43168</v>
      </c>
      <c r="K787" s="14">
        <v>10</v>
      </c>
      <c r="L787" s="14" t="s">
        <v>552</v>
      </c>
      <c r="M787" t="s">
        <v>5</v>
      </c>
      <c r="N787" s="14">
        <v>2.5</v>
      </c>
      <c r="O787" s="14">
        <v>2.5</v>
      </c>
      <c r="AI787" s="17">
        <f t="shared" si="250"/>
        <v>2.5</v>
      </c>
      <c r="AJ787" s="18">
        <f t="shared" si="232"/>
        <v>2.5</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1:53" x14ac:dyDescent="0.25">
      <c r="A788" s="15">
        <v>42736</v>
      </c>
      <c r="B788" s="98" t="s">
        <v>1863</v>
      </c>
      <c r="C788" t="s">
        <v>64</v>
      </c>
      <c r="D788" t="s">
        <v>473</v>
      </c>
      <c r="E788" t="s">
        <v>65</v>
      </c>
      <c r="F788" t="s">
        <v>1048</v>
      </c>
      <c r="G788" t="s">
        <v>627</v>
      </c>
      <c r="H788" s="98" t="s">
        <v>1486</v>
      </c>
      <c r="I788" t="s">
        <v>84</v>
      </c>
      <c r="J788" s="16">
        <v>42909</v>
      </c>
      <c r="K788" s="14">
        <v>91</v>
      </c>
      <c r="L788" s="14" t="s">
        <v>65</v>
      </c>
      <c r="M788" t="s">
        <v>3</v>
      </c>
      <c r="N788" s="14">
        <v>20.02</v>
      </c>
      <c r="O788" s="14">
        <v>26.48</v>
      </c>
      <c r="P788" t="s">
        <v>65</v>
      </c>
      <c r="Q788" t="s">
        <v>585</v>
      </c>
      <c r="R788" t="s">
        <v>65</v>
      </c>
      <c r="S788" t="s">
        <v>478</v>
      </c>
      <c r="T788" t="s">
        <v>65</v>
      </c>
      <c r="U788" t="s">
        <v>970</v>
      </c>
      <c r="V788" t="s">
        <v>64</v>
      </c>
      <c r="W788" t="s">
        <v>831</v>
      </c>
      <c r="X788" t="s">
        <v>64</v>
      </c>
      <c r="Y788" t="s">
        <v>1864</v>
      </c>
      <c r="Z788" t="s">
        <v>552</v>
      </c>
      <c r="AB788" t="s">
        <v>552</v>
      </c>
      <c r="AD788" t="s">
        <v>552</v>
      </c>
      <c r="AI788" s="17">
        <f t="shared" si="250"/>
        <v>20.02</v>
      </c>
      <c r="AJ788" s="18">
        <f t="shared" si="232"/>
        <v>20.02</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1:53" x14ac:dyDescent="0.25">
      <c r="A789" s="15">
        <v>42737</v>
      </c>
      <c r="B789" s="98" t="s">
        <v>1865</v>
      </c>
      <c r="C789" t="s">
        <v>64</v>
      </c>
      <c r="D789" t="s">
        <v>473</v>
      </c>
      <c r="E789" t="s">
        <v>65</v>
      </c>
      <c r="F789" t="s">
        <v>585</v>
      </c>
      <c r="G789" t="s">
        <v>548</v>
      </c>
      <c r="H789" s="98" t="s">
        <v>1622</v>
      </c>
      <c r="I789" t="s">
        <v>70</v>
      </c>
      <c r="J789" s="16">
        <v>42792</v>
      </c>
      <c r="K789" s="14">
        <v>17</v>
      </c>
      <c r="L789" s="14" t="s">
        <v>65</v>
      </c>
      <c r="M789" t="s">
        <v>3</v>
      </c>
      <c r="N789" s="14">
        <v>3.74</v>
      </c>
      <c r="O789" s="14">
        <v>5.76</v>
      </c>
      <c r="AI789" s="17">
        <f t="shared" si="250"/>
        <v>3.74</v>
      </c>
      <c r="AJ789" s="18">
        <f t="shared" si="232"/>
        <v>3.74</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1:53" x14ac:dyDescent="0.25">
      <c r="A790" s="15">
        <v>42737</v>
      </c>
      <c r="B790" s="98" t="s">
        <v>1866</v>
      </c>
      <c r="C790" t="s">
        <v>64</v>
      </c>
      <c r="D790" t="s">
        <v>473</v>
      </c>
      <c r="E790" t="s">
        <v>65</v>
      </c>
      <c r="F790" t="s">
        <v>478</v>
      </c>
      <c r="G790" t="s">
        <v>548</v>
      </c>
      <c r="H790" s="98" t="s">
        <v>1727</v>
      </c>
      <c r="I790" t="s">
        <v>70</v>
      </c>
      <c r="J790" s="16">
        <v>42742</v>
      </c>
      <c r="K790" s="14">
        <v>9</v>
      </c>
      <c r="L790" s="14" t="s">
        <v>64</v>
      </c>
      <c r="M790" t="s">
        <v>3</v>
      </c>
      <c r="N790" s="14">
        <v>3.52</v>
      </c>
      <c r="O790" s="14">
        <v>1.98</v>
      </c>
      <c r="AI790" s="17">
        <f t="shared" si="250"/>
        <v>3.52</v>
      </c>
      <c r="AJ790" s="18">
        <f t="shared" si="232"/>
        <v>3.52</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1:53" x14ac:dyDescent="0.25">
      <c r="A791" s="15">
        <v>42742</v>
      </c>
      <c r="B791" s="98" t="s">
        <v>1867</v>
      </c>
      <c r="C791" t="s">
        <v>64</v>
      </c>
      <c r="D791" t="s">
        <v>473</v>
      </c>
      <c r="E791" t="s">
        <v>65</v>
      </c>
      <c r="F791" t="s">
        <v>478</v>
      </c>
      <c r="G791" t="s">
        <v>548</v>
      </c>
      <c r="H791" s="98" t="s">
        <v>1868</v>
      </c>
      <c r="I791" t="s">
        <v>70</v>
      </c>
      <c r="J791" s="16">
        <v>42911</v>
      </c>
      <c r="K791" s="14">
        <v>21</v>
      </c>
      <c r="L791" s="14" t="s">
        <v>65</v>
      </c>
      <c r="M791" t="s">
        <v>3</v>
      </c>
      <c r="N791" s="14">
        <v>4.62</v>
      </c>
      <c r="O791" s="14">
        <v>6.88</v>
      </c>
      <c r="AI791" s="17">
        <f t="shared" si="250"/>
        <v>4.62</v>
      </c>
      <c r="AJ791" s="18">
        <f t="shared" si="232"/>
        <v>4.62</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1:53" x14ac:dyDescent="0.25">
      <c r="A792" s="15">
        <v>42778</v>
      </c>
      <c r="B792" s="98" t="s">
        <v>1869</v>
      </c>
      <c r="C792" t="s">
        <v>64</v>
      </c>
      <c r="D792" t="s">
        <v>473</v>
      </c>
      <c r="E792" t="s">
        <v>65</v>
      </c>
      <c r="F792" t="s">
        <v>823</v>
      </c>
      <c r="G792" t="s">
        <v>906</v>
      </c>
      <c r="H792" s="98" t="s">
        <v>1870</v>
      </c>
      <c r="I792" t="s">
        <v>70</v>
      </c>
      <c r="J792" s="16">
        <v>43226</v>
      </c>
      <c r="K792" s="14">
        <v>70</v>
      </c>
      <c r="L792" s="14" t="s">
        <v>65</v>
      </c>
      <c r="M792" t="s">
        <v>3</v>
      </c>
      <c r="N792" s="14">
        <v>15.4</v>
      </c>
      <c r="O792" s="14">
        <v>20.6</v>
      </c>
      <c r="AI792" s="17">
        <f t="shared" si="250"/>
        <v>15.4</v>
      </c>
      <c r="AJ792" s="18">
        <f t="shared" si="232"/>
        <v>15.4</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1:53" x14ac:dyDescent="0.25">
      <c r="A793" s="15">
        <v>42780</v>
      </c>
      <c r="B793" s="98" t="s">
        <v>1871</v>
      </c>
      <c r="C793" t="s">
        <v>64</v>
      </c>
      <c r="D793" t="s">
        <v>473</v>
      </c>
      <c r="E793" t="s">
        <v>65</v>
      </c>
      <c r="F793" t="s">
        <v>1007</v>
      </c>
      <c r="G793" t="s">
        <v>906</v>
      </c>
      <c r="H793" s="98" t="s">
        <v>1872</v>
      </c>
      <c r="I793" t="s">
        <v>70</v>
      </c>
      <c r="J793" s="16">
        <v>42780</v>
      </c>
      <c r="K793" s="14">
        <v>11</v>
      </c>
      <c r="L793" s="14" t="s">
        <v>64</v>
      </c>
      <c r="M793" t="s">
        <v>3</v>
      </c>
      <c r="N793" s="14">
        <v>4.08</v>
      </c>
      <c r="O793" s="14">
        <v>2.42</v>
      </c>
      <c r="AI793" s="17">
        <f t="shared" si="250"/>
        <v>4.08</v>
      </c>
      <c r="AJ793" s="18">
        <f t="shared" si="232"/>
        <v>4.08</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1:53" x14ac:dyDescent="0.25">
      <c r="A794" s="15">
        <v>42792</v>
      </c>
      <c r="B794" s="98" t="s">
        <v>1873</v>
      </c>
      <c r="C794" t="s">
        <v>64</v>
      </c>
      <c r="D794" t="s">
        <v>473</v>
      </c>
      <c r="E794" t="s">
        <v>65</v>
      </c>
      <c r="F794" t="s">
        <v>478</v>
      </c>
      <c r="G794" t="s">
        <v>548</v>
      </c>
      <c r="H794" s="98" t="s">
        <v>1874</v>
      </c>
      <c r="I794" t="s">
        <v>70</v>
      </c>
      <c r="J794" s="16">
        <v>42792</v>
      </c>
      <c r="K794" s="14">
        <v>8</v>
      </c>
      <c r="L794" s="14" t="s">
        <v>64</v>
      </c>
      <c r="M794" t="s">
        <v>3</v>
      </c>
      <c r="N794" s="14">
        <v>3.24</v>
      </c>
      <c r="O794" s="14">
        <v>1.76</v>
      </c>
      <c r="AI794" s="17">
        <f t="shared" si="250"/>
        <v>3.24</v>
      </c>
      <c r="AJ794" s="18">
        <f t="shared" si="232"/>
        <v>3.24</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1:53" x14ac:dyDescent="0.25">
      <c r="A795" s="15">
        <v>42792</v>
      </c>
      <c r="B795" s="98" t="s">
        <v>1875</v>
      </c>
      <c r="C795" t="s">
        <v>64</v>
      </c>
      <c r="D795" t="s">
        <v>473</v>
      </c>
      <c r="E795" t="s">
        <v>65</v>
      </c>
      <c r="F795" t="s">
        <v>478</v>
      </c>
      <c r="G795" t="s">
        <v>548</v>
      </c>
      <c r="H795" s="98" t="s">
        <v>1876</v>
      </c>
      <c r="I795" t="s">
        <v>70</v>
      </c>
      <c r="J795" s="16">
        <v>42911</v>
      </c>
      <c r="K795" s="14">
        <v>40</v>
      </c>
      <c r="L795" s="14" t="s">
        <v>64</v>
      </c>
      <c r="M795" t="s">
        <v>3</v>
      </c>
      <c r="N795" s="14">
        <v>12.2</v>
      </c>
      <c r="O795" s="14">
        <v>8.8000000000000007</v>
      </c>
      <c r="AI795" s="17">
        <f t="shared" si="250"/>
        <v>12.2</v>
      </c>
      <c r="AJ795" s="18">
        <f t="shared" si="232"/>
        <v>12.2</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1:53" x14ac:dyDescent="0.25">
      <c r="A796" s="15">
        <v>42839</v>
      </c>
      <c r="B796" s="98" t="s">
        <v>1877</v>
      </c>
      <c r="C796" t="s">
        <v>64</v>
      </c>
      <c r="D796" t="s">
        <v>473</v>
      </c>
      <c r="E796" t="s">
        <v>65</v>
      </c>
      <c r="F796" t="s">
        <v>585</v>
      </c>
      <c r="G796" t="s">
        <v>548</v>
      </c>
      <c r="H796" s="98" t="s">
        <v>1622</v>
      </c>
      <c r="I796" t="s">
        <v>70</v>
      </c>
      <c r="J796" s="16">
        <v>42839</v>
      </c>
      <c r="K796" s="14">
        <v>18</v>
      </c>
      <c r="L796" s="14" t="s">
        <v>65</v>
      </c>
      <c r="M796" t="s">
        <v>3</v>
      </c>
      <c r="N796" s="14">
        <v>3.96</v>
      </c>
      <c r="O796" s="14">
        <v>6.04</v>
      </c>
      <c r="AI796" s="17">
        <f t="shared" si="250"/>
        <v>3.96</v>
      </c>
      <c r="AJ796" s="18">
        <f t="shared" si="232"/>
        <v>3.96</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1:53" x14ac:dyDescent="0.25">
      <c r="A797" s="15">
        <v>42840</v>
      </c>
      <c r="B797" s="98" t="s">
        <v>1878</v>
      </c>
      <c r="C797" t="s">
        <v>64</v>
      </c>
      <c r="D797" t="s">
        <v>473</v>
      </c>
      <c r="E797" t="s">
        <v>65</v>
      </c>
      <c r="F797" t="s">
        <v>585</v>
      </c>
      <c r="G797" t="s">
        <v>548</v>
      </c>
      <c r="H797" s="98" t="s">
        <v>747</v>
      </c>
      <c r="I797" t="s">
        <v>70</v>
      </c>
      <c r="J797" s="16">
        <v>42911</v>
      </c>
      <c r="K797" s="14">
        <v>21</v>
      </c>
      <c r="L797" s="14" t="s">
        <v>64</v>
      </c>
      <c r="M797" t="s">
        <v>3</v>
      </c>
      <c r="N797" s="14">
        <v>6.88</v>
      </c>
      <c r="O797" s="14">
        <v>4.62</v>
      </c>
      <c r="AI797" s="17">
        <f t="shared" si="250"/>
        <v>6.88</v>
      </c>
      <c r="AJ797" s="18">
        <f t="shared" si="232"/>
        <v>6.88</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1:53" x14ac:dyDescent="0.25">
      <c r="A798" s="15">
        <v>42875</v>
      </c>
      <c r="B798" s="98" t="s">
        <v>1879</v>
      </c>
      <c r="C798" t="s">
        <v>64</v>
      </c>
      <c r="D798" t="s">
        <v>473</v>
      </c>
      <c r="E798" t="s">
        <v>65</v>
      </c>
      <c r="F798" t="s">
        <v>478</v>
      </c>
      <c r="G798" t="s">
        <v>715</v>
      </c>
      <c r="H798" s="98" t="s">
        <v>1880</v>
      </c>
      <c r="I798" t="s">
        <v>70</v>
      </c>
      <c r="J798" s="16">
        <v>42875</v>
      </c>
      <c r="K798" s="14">
        <v>17</v>
      </c>
      <c r="L798" s="14" t="s">
        <v>64</v>
      </c>
      <c r="M798" t="s">
        <v>3</v>
      </c>
      <c r="N798" s="14">
        <v>5.76</v>
      </c>
      <c r="O798" s="14">
        <v>3.74</v>
      </c>
      <c r="AI798" s="17">
        <f t="shared" si="250"/>
        <v>5.76</v>
      </c>
      <c r="AJ798" s="18">
        <f t="shared" si="232"/>
        <v>5.76</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1:53" x14ac:dyDescent="0.25">
      <c r="A799" s="15">
        <v>42910</v>
      </c>
      <c r="B799" s="98" t="s">
        <v>1881</v>
      </c>
      <c r="C799" t="s">
        <v>64</v>
      </c>
      <c r="D799" t="s">
        <v>473</v>
      </c>
      <c r="E799" t="s">
        <v>65</v>
      </c>
      <c r="F799" t="s">
        <v>1048</v>
      </c>
      <c r="G799" t="s">
        <v>906</v>
      </c>
      <c r="H799" s="98" t="s">
        <v>747</v>
      </c>
      <c r="I799" t="s">
        <v>84</v>
      </c>
      <c r="J799" s="16">
        <v>43162</v>
      </c>
      <c r="K799" s="14">
        <v>75</v>
      </c>
      <c r="L799" s="14" t="s">
        <v>65</v>
      </c>
      <c r="M799" t="s">
        <v>3</v>
      </c>
      <c r="N799" s="14">
        <v>16.5</v>
      </c>
      <c r="O799" s="14">
        <v>22</v>
      </c>
      <c r="P799" t="s">
        <v>64</v>
      </c>
      <c r="Q799" t="s">
        <v>1882</v>
      </c>
      <c r="R799" t="s">
        <v>64</v>
      </c>
      <c r="S799" t="s">
        <v>1864</v>
      </c>
      <c r="T799" t="s">
        <v>64</v>
      </c>
      <c r="U799" t="s">
        <v>831</v>
      </c>
      <c r="V799" t="s">
        <v>65</v>
      </c>
      <c r="W799" t="s">
        <v>585</v>
      </c>
      <c r="X799" t="s">
        <v>65</v>
      </c>
      <c r="Y799" t="s">
        <v>970</v>
      </c>
      <c r="Z799" t="s">
        <v>65</v>
      </c>
      <c r="AA799" t="s">
        <v>478</v>
      </c>
      <c r="AB799" t="s">
        <v>552</v>
      </c>
      <c r="AD799" t="s">
        <v>552</v>
      </c>
      <c r="AI799" s="17">
        <f t="shared" si="250"/>
        <v>16.5</v>
      </c>
      <c r="AJ799" s="18">
        <f t="shared" si="232"/>
        <v>16.5</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1:53" x14ac:dyDescent="0.25">
      <c r="A800" s="15">
        <v>42911</v>
      </c>
      <c r="B800" s="98" t="s">
        <v>1883</v>
      </c>
      <c r="C800" t="s">
        <v>64</v>
      </c>
      <c r="D800" t="s">
        <v>473</v>
      </c>
      <c r="E800" t="s">
        <v>65</v>
      </c>
      <c r="F800" t="s">
        <v>585</v>
      </c>
      <c r="G800" t="s">
        <v>906</v>
      </c>
      <c r="H800" s="98" t="s">
        <v>1884</v>
      </c>
      <c r="I800" t="s">
        <v>70</v>
      </c>
      <c r="J800" s="16">
        <v>42974</v>
      </c>
      <c r="K800" s="14">
        <v>23</v>
      </c>
      <c r="L800" s="14" t="s">
        <v>65</v>
      </c>
      <c r="M800" t="s">
        <v>3</v>
      </c>
      <c r="N800" s="14">
        <v>5.0599999999999996</v>
      </c>
      <c r="O800" s="14">
        <v>7.44</v>
      </c>
      <c r="AI800" s="17">
        <f t="shared" si="250"/>
        <v>5.0599999999999996</v>
      </c>
      <c r="AJ800" s="18">
        <f t="shared" si="232"/>
        <v>5.0599999999999996</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1:53" x14ac:dyDescent="0.25">
      <c r="A801" s="15">
        <v>42911</v>
      </c>
      <c r="B801" s="98" t="s">
        <v>1885</v>
      </c>
      <c r="C801" t="s">
        <v>64</v>
      </c>
      <c r="D801" t="s">
        <v>473</v>
      </c>
      <c r="E801" t="s">
        <v>65</v>
      </c>
      <c r="F801" t="s">
        <v>478</v>
      </c>
      <c r="G801" t="s">
        <v>715</v>
      </c>
      <c r="H801" s="98" t="s">
        <v>1886</v>
      </c>
      <c r="I801" t="s">
        <v>70</v>
      </c>
      <c r="J801" s="16">
        <v>42941</v>
      </c>
      <c r="K801" s="14">
        <v>20</v>
      </c>
      <c r="L801" s="14" t="s">
        <v>64</v>
      </c>
      <c r="M801" t="s">
        <v>3</v>
      </c>
      <c r="N801" s="14">
        <v>6.6</v>
      </c>
      <c r="O801" s="14">
        <v>4.4000000000000004</v>
      </c>
      <c r="AI801" s="17">
        <f t="shared" si="250"/>
        <v>6.6</v>
      </c>
      <c r="AJ801" s="18">
        <f t="shared" si="232"/>
        <v>6.6</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1:53" x14ac:dyDescent="0.25">
      <c r="A802" s="15">
        <v>42920</v>
      </c>
      <c r="B802" s="98" t="s">
        <v>1887</v>
      </c>
      <c r="C802" t="s">
        <v>64</v>
      </c>
      <c r="D802" t="s">
        <v>473</v>
      </c>
      <c r="E802" t="s">
        <v>65</v>
      </c>
      <c r="F802" t="s">
        <v>585</v>
      </c>
      <c r="G802" t="s">
        <v>715</v>
      </c>
      <c r="H802" s="98" t="s">
        <v>838</v>
      </c>
      <c r="I802" t="s">
        <v>70</v>
      </c>
      <c r="J802" s="16">
        <v>42974</v>
      </c>
      <c r="K802" s="14">
        <v>20</v>
      </c>
      <c r="L802" s="14" t="s">
        <v>65</v>
      </c>
      <c r="M802" t="s">
        <v>3</v>
      </c>
      <c r="N802" s="14">
        <v>4.4000000000000004</v>
      </c>
      <c r="O802" s="14">
        <v>6.6</v>
      </c>
      <c r="AI802" s="17">
        <f t="shared" si="250"/>
        <v>4.4000000000000004</v>
      </c>
      <c r="AJ802" s="18">
        <f t="shared" si="232"/>
        <v>4.4000000000000004</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1:53" x14ac:dyDescent="0.25">
      <c r="A803" s="15">
        <v>42974</v>
      </c>
      <c r="B803" s="98" t="s">
        <v>1888</v>
      </c>
      <c r="C803" t="s">
        <v>64</v>
      </c>
      <c r="D803" t="s">
        <v>473</v>
      </c>
      <c r="E803" t="s">
        <v>65</v>
      </c>
      <c r="F803" t="s">
        <v>585</v>
      </c>
      <c r="G803" t="s">
        <v>484</v>
      </c>
      <c r="H803" s="98" t="s">
        <v>1889</v>
      </c>
      <c r="I803" t="s">
        <v>70</v>
      </c>
      <c r="J803" s="16">
        <v>43038</v>
      </c>
      <c r="K803" s="14">
        <v>12</v>
      </c>
      <c r="L803" s="14" t="s">
        <v>65</v>
      </c>
      <c r="M803" t="s">
        <v>3</v>
      </c>
      <c r="N803" s="14">
        <v>2.64</v>
      </c>
      <c r="O803" s="14">
        <v>4.3600000000000003</v>
      </c>
      <c r="AI803" s="17">
        <f t="shared" si="250"/>
        <v>2.64</v>
      </c>
      <c r="AJ803" s="18">
        <f t="shared" si="232"/>
        <v>2.64</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1:53" x14ac:dyDescent="0.25">
      <c r="A804" s="15">
        <v>42974</v>
      </c>
      <c r="B804" s="98" t="s">
        <v>1890</v>
      </c>
      <c r="C804" t="s">
        <v>64</v>
      </c>
      <c r="D804" t="s">
        <v>473</v>
      </c>
      <c r="E804" t="s">
        <v>65</v>
      </c>
      <c r="F804" t="s">
        <v>585</v>
      </c>
      <c r="G804" t="s">
        <v>484</v>
      </c>
      <c r="H804" s="98" t="s">
        <v>1124</v>
      </c>
      <c r="I804" t="s">
        <v>70</v>
      </c>
      <c r="J804" s="16">
        <v>43058</v>
      </c>
      <c r="K804" s="14">
        <v>15</v>
      </c>
      <c r="L804" s="14" t="s">
        <v>65</v>
      </c>
      <c r="M804" t="s">
        <v>3</v>
      </c>
      <c r="N804" s="14">
        <v>3.3</v>
      </c>
      <c r="O804" s="14">
        <v>5.2</v>
      </c>
      <c r="AI804" s="17">
        <f t="shared" si="250"/>
        <v>3.3</v>
      </c>
      <c r="AJ804" s="18">
        <f t="shared" si="232"/>
        <v>3.3</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1:53" x14ac:dyDescent="0.25">
      <c r="A805" s="15">
        <v>43045</v>
      </c>
      <c r="B805" s="98" t="s">
        <v>1891</v>
      </c>
      <c r="C805" t="s">
        <v>64</v>
      </c>
      <c r="D805" t="s">
        <v>473</v>
      </c>
      <c r="E805" t="s">
        <v>65</v>
      </c>
      <c r="F805" t="s">
        <v>585</v>
      </c>
      <c r="G805" t="s">
        <v>484</v>
      </c>
      <c r="H805" s="98" t="s">
        <v>1892</v>
      </c>
      <c r="I805" t="s">
        <v>70</v>
      </c>
      <c r="J805" s="16">
        <v>43058</v>
      </c>
      <c r="K805" s="14">
        <v>8</v>
      </c>
      <c r="L805" s="14" t="s">
        <v>65</v>
      </c>
      <c r="M805" t="s">
        <v>3</v>
      </c>
      <c r="N805" s="14">
        <v>1.76</v>
      </c>
      <c r="O805" s="14">
        <v>3.24</v>
      </c>
      <c r="AI805" s="17">
        <f t="shared" si="250"/>
        <v>1.76</v>
      </c>
      <c r="AJ805" s="18">
        <f t="shared" si="232"/>
        <v>1.76</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1:53" x14ac:dyDescent="0.25">
      <c r="A806" s="15">
        <v>43056</v>
      </c>
      <c r="B806" s="98" t="s">
        <v>1893</v>
      </c>
      <c r="C806" t="s">
        <v>64</v>
      </c>
      <c r="D806" t="s">
        <v>473</v>
      </c>
      <c r="E806" t="s">
        <v>65</v>
      </c>
      <c r="F806" t="s">
        <v>478</v>
      </c>
      <c r="G806" t="s">
        <v>536</v>
      </c>
      <c r="H806" s="98" t="s">
        <v>747</v>
      </c>
      <c r="I806" t="s">
        <v>70</v>
      </c>
      <c r="J806" s="16">
        <v>43056</v>
      </c>
      <c r="K806" s="14">
        <v>20</v>
      </c>
      <c r="L806" s="14" t="s">
        <v>65</v>
      </c>
      <c r="M806" t="s">
        <v>3</v>
      </c>
      <c r="N806" s="14">
        <v>4.4000000000000004</v>
      </c>
      <c r="O806" s="14">
        <v>6.6</v>
      </c>
      <c r="AI806" s="17">
        <f t="shared" si="250"/>
        <v>4.4000000000000004</v>
      </c>
      <c r="AJ806" s="18">
        <f t="shared" si="232"/>
        <v>4.4000000000000004</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1:53" x14ac:dyDescent="0.25">
      <c r="A807" s="15">
        <v>43056</v>
      </c>
      <c r="B807" s="98" t="s">
        <v>1894</v>
      </c>
      <c r="C807" t="s">
        <v>64</v>
      </c>
      <c r="D807" t="s">
        <v>473</v>
      </c>
      <c r="E807" t="s">
        <v>65</v>
      </c>
      <c r="F807" t="s">
        <v>478</v>
      </c>
      <c r="G807" t="s">
        <v>715</v>
      </c>
      <c r="H807" s="98" t="s">
        <v>808</v>
      </c>
      <c r="I807" t="s">
        <v>70</v>
      </c>
      <c r="J807" s="16">
        <v>43056</v>
      </c>
      <c r="K807" s="14">
        <v>35</v>
      </c>
      <c r="L807" s="14" t="s">
        <v>64</v>
      </c>
      <c r="M807" t="s">
        <v>3</v>
      </c>
      <c r="N807" s="14">
        <v>10.8</v>
      </c>
      <c r="O807" s="14">
        <v>7.7</v>
      </c>
      <c r="AI807" s="17">
        <f t="shared" si="250"/>
        <v>10.8</v>
      </c>
      <c r="AJ807" s="18">
        <f t="shared" si="232"/>
        <v>10.8</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1:53" x14ac:dyDescent="0.25">
      <c r="A808" s="15">
        <v>43058</v>
      </c>
      <c r="B808" s="98" t="s">
        <v>1895</v>
      </c>
      <c r="C808" t="s">
        <v>64</v>
      </c>
      <c r="D808" t="s">
        <v>473</v>
      </c>
      <c r="E808" t="s">
        <v>65</v>
      </c>
      <c r="F808" t="s">
        <v>585</v>
      </c>
      <c r="G808" t="s">
        <v>484</v>
      </c>
      <c r="H808" s="98" t="s">
        <v>1896</v>
      </c>
      <c r="I808" t="s">
        <v>70</v>
      </c>
      <c r="J808" s="16">
        <v>43124</v>
      </c>
      <c r="K808" s="14">
        <v>26</v>
      </c>
      <c r="L808" s="14" t="s">
        <v>65</v>
      </c>
      <c r="M808" t="s">
        <v>4</v>
      </c>
      <c r="N808" s="14">
        <v>6.24</v>
      </c>
      <c r="O808" s="14">
        <v>7.76</v>
      </c>
      <c r="AI808" s="17">
        <f t="shared" si="250"/>
        <v>6.24</v>
      </c>
      <c r="AJ808" s="18">
        <f t="shared" si="232"/>
        <v>6.24</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1:53" x14ac:dyDescent="0.25">
      <c r="A809" s="15">
        <v>43085</v>
      </c>
      <c r="B809" s="98" t="s">
        <v>1897</v>
      </c>
      <c r="C809" t="s">
        <v>64</v>
      </c>
      <c r="D809" t="s">
        <v>473</v>
      </c>
      <c r="E809" t="s">
        <v>65</v>
      </c>
      <c r="F809" t="s">
        <v>585</v>
      </c>
      <c r="G809" t="s">
        <v>715</v>
      </c>
      <c r="H809" s="98" t="s">
        <v>1886</v>
      </c>
      <c r="I809" t="s">
        <v>70</v>
      </c>
      <c r="J809" s="16">
        <v>43124</v>
      </c>
      <c r="K809" s="14">
        <v>16</v>
      </c>
      <c r="L809" s="14" t="s">
        <v>65</v>
      </c>
      <c r="M809" t="s">
        <v>3</v>
      </c>
      <c r="N809" s="14">
        <v>3.52</v>
      </c>
      <c r="O809" s="14">
        <v>5.48</v>
      </c>
      <c r="AI809" s="17">
        <f t="shared" si="250"/>
        <v>3.52</v>
      </c>
      <c r="AJ809" s="18">
        <f t="shared" si="232"/>
        <v>3.52</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1:53" x14ac:dyDescent="0.25">
      <c r="A810" s="15">
        <v>43085</v>
      </c>
      <c r="B810" s="98" t="s">
        <v>1898</v>
      </c>
      <c r="C810" t="s">
        <v>64</v>
      </c>
      <c r="D810" t="s">
        <v>473</v>
      </c>
      <c r="E810" t="s">
        <v>65</v>
      </c>
      <c r="F810" t="s">
        <v>478</v>
      </c>
      <c r="G810" t="s">
        <v>1565</v>
      </c>
      <c r="H810" s="98" t="s">
        <v>747</v>
      </c>
      <c r="I810" t="s">
        <v>70</v>
      </c>
      <c r="J810" s="16">
        <v>43085</v>
      </c>
      <c r="K810" s="14">
        <v>12</v>
      </c>
      <c r="L810" s="14" t="s">
        <v>64</v>
      </c>
      <c r="M810" t="s">
        <v>3</v>
      </c>
      <c r="N810" s="14">
        <v>4.3600000000000003</v>
      </c>
      <c r="O810" s="14">
        <v>2.64</v>
      </c>
      <c r="AI810" s="17">
        <f t="shared" si="250"/>
        <v>4.3600000000000003</v>
      </c>
      <c r="AJ810" s="18">
        <f t="shared" si="232"/>
        <v>4.3600000000000003</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1:53" x14ac:dyDescent="0.25">
      <c r="A811" s="15">
        <v>43085</v>
      </c>
      <c r="B811" s="98" t="s">
        <v>1899</v>
      </c>
      <c r="C811" t="s">
        <v>64</v>
      </c>
      <c r="D811" t="s">
        <v>473</v>
      </c>
      <c r="E811" t="s">
        <v>65</v>
      </c>
      <c r="F811" t="s">
        <v>478</v>
      </c>
      <c r="G811" t="s">
        <v>1565</v>
      </c>
      <c r="H811" s="98" t="s">
        <v>747</v>
      </c>
      <c r="I811" t="s">
        <v>70</v>
      </c>
      <c r="J811" s="16">
        <v>43085</v>
      </c>
      <c r="K811" s="14">
        <v>15</v>
      </c>
      <c r="L811" s="14" t="s">
        <v>64</v>
      </c>
      <c r="M811" t="s">
        <v>4</v>
      </c>
      <c r="N811" s="14">
        <v>4.9000000000000004</v>
      </c>
      <c r="O811" s="14">
        <v>3.6</v>
      </c>
      <c r="AI811" s="17">
        <f t="shared" si="250"/>
        <v>4.9000000000000004</v>
      </c>
      <c r="AJ811" s="18">
        <f t="shared" si="232"/>
        <v>4.9000000000000004</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1:53" x14ac:dyDescent="0.25">
      <c r="A812" s="15">
        <v>43103</v>
      </c>
      <c r="B812" s="98" t="s">
        <v>1900</v>
      </c>
      <c r="C812" t="s">
        <v>64</v>
      </c>
      <c r="D812" t="s">
        <v>473</v>
      </c>
      <c r="E812" t="s">
        <v>65</v>
      </c>
      <c r="F812" t="s">
        <v>478</v>
      </c>
      <c r="G812" t="s">
        <v>1565</v>
      </c>
      <c r="H812" s="98" t="s">
        <v>747</v>
      </c>
      <c r="I812" t="s">
        <v>70</v>
      </c>
      <c r="J812" s="16">
        <v>43103</v>
      </c>
      <c r="K812" s="14">
        <v>18</v>
      </c>
      <c r="L812" s="14" t="s">
        <v>64</v>
      </c>
      <c r="M812" t="s">
        <v>3</v>
      </c>
      <c r="N812" s="14">
        <v>6.04</v>
      </c>
      <c r="O812" s="14">
        <v>3.96</v>
      </c>
      <c r="AI812" s="17">
        <f t="shared" si="250"/>
        <v>6.04</v>
      </c>
      <c r="AJ812" s="18">
        <f t="shared" si="232"/>
        <v>6.04</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1:53" x14ac:dyDescent="0.25">
      <c r="A813" s="15">
        <v>43124</v>
      </c>
      <c r="B813" s="98" t="s">
        <v>1901</v>
      </c>
      <c r="C813" t="s">
        <v>64</v>
      </c>
      <c r="D813" t="s">
        <v>473</v>
      </c>
      <c r="E813" t="s">
        <v>65</v>
      </c>
      <c r="F813" t="s">
        <v>585</v>
      </c>
      <c r="G813" t="s">
        <v>1010</v>
      </c>
      <c r="H813" s="98" t="s">
        <v>1902</v>
      </c>
      <c r="I813" t="s">
        <v>70</v>
      </c>
      <c r="J813" s="16">
        <v>43168</v>
      </c>
      <c r="K813" s="14">
        <v>25</v>
      </c>
      <c r="L813" s="14" t="s">
        <v>65</v>
      </c>
      <c r="M813" t="s">
        <v>3</v>
      </c>
      <c r="N813" s="14">
        <v>5.5</v>
      </c>
      <c r="O813" s="14">
        <v>8</v>
      </c>
      <c r="AI813" s="17">
        <f t="shared" si="250"/>
        <v>5.5</v>
      </c>
      <c r="AJ813" s="18">
        <f t="shared" si="232"/>
        <v>5.5</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1:53" x14ac:dyDescent="0.25">
      <c r="A814" s="15">
        <v>43136</v>
      </c>
      <c r="B814" s="98" t="s">
        <v>1903</v>
      </c>
      <c r="C814" t="s">
        <v>64</v>
      </c>
      <c r="D814" t="s">
        <v>473</v>
      </c>
      <c r="E814" t="s">
        <v>65</v>
      </c>
      <c r="F814" t="s">
        <v>478</v>
      </c>
      <c r="G814" t="s">
        <v>1904</v>
      </c>
      <c r="H814" s="98" t="s">
        <v>1905</v>
      </c>
      <c r="I814" t="s">
        <v>70</v>
      </c>
      <c r="J814" s="16">
        <v>43136</v>
      </c>
      <c r="K814" s="14">
        <v>15</v>
      </c>
      <c r="L814" s="14" t="s">
        <v>64</v>
      </c>
      <c r="M814" t="s">
        <v>3</v>
      </c>
      <c r="N814" s="14">
        <v>5.2</v>
      </c>
      <c r="O814" s="14">
        <v>3.3</v>
      </c>
      <c r="AI814" s="17">
        <f t="shared" si="250"/>
        <v>5.2</v>
      </c>
      <c r="AJ814" s="18">
        <f t="shared" si="232"/>
        <v>5.2</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1:53" x14ac:dyDescent="0.25">
      <c r="A815" s="15">
        <v>43149</v>
      </c>
      <c r="B815" s="98" t="s">
        <v>1906</v>
      </c>
      <c r="C815" t="s">
        <v>64</v>
      </c>
      <c r="D815" t="s">
        <v>473</v>
      </c>
      <c r="E815" t="s">
        <v>65</v>
      </c>
      <c r="F815" t="s">
        <v>478</v>
      </c>
      <c r="G815" t="s">
        <v>1904</v>
      </c>
      <c r="H815" s="98" t="s">
        <v>1907</v>
      </c>
      <c r="I815" t="s">
        <v>70</v>
      </c>
      <c r="J815" s="16">
        <v>43149</v>
      </c>
      <c r="K815" s="14">
        <v>12</v>
      </c>
      <c r="L815" s="14" t="s">
        <v>552</v>
      </c>
      <c r="M815" t="s">
        <v>5</v>
      </c>
      <c r="N815" s="14">
        <v>3</v>
      </c>
      <c r="O815" s="14">
        <v>3</v>
      </c>
      <c r="AI815" s="17">
        <f t="shared" si="250"/>
        <v>3</v>
      </c>
      <c r="AJ815" s="18">
        <f t="shared" si="232"/>
        <v>3</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1:53" x14ac:dyDescent="0.25">
      <c r="A816" s="15">
        <v>43152</v>
      </c>
      <c r="B816" s="98" t="s">
        <v>1908</v>
      </c>
      <c r="C816" t="s">
        <v>64</v>
      </c>
      <c r="D816" t="s">
        <v>473</v>
      </c>
      <c r="E816" t="s">
        <v>65</v>
      </c>
      <c r="F816" t="s">
        <v>478</v>
      </c>
      <c r="G816" t="s">
        <v>1904</v>
      </c>
      <c r="H816" s="98" t="s">
        <v>1909</v>
      </c>
      <c r="I816" t="s">
        <v>70</v>
      </c>
      <c r="J816" s="16">
        <v>43152</v>
      </c>
      <c r="K816" s="14">
        <v>30</v>
      </c>
      <c r="L816" s="14" t="s">
        <v>65</v>
      </c>
      <c r="M816" t="s">
        <v>3</v>
      </c>
      <c r="N816" s="14">
        <v>6.6</v>
      </c>
      <c r="O816" s="14">
        <v>9.4</v>
      </c>
      <c r="AI816" s="17">
        <f t="shared" si="250"/>
        <v>6.6</v>
      </c>
      <c r="AJ816" s="18">
        <f t="shared" si="232"/>
        <v>6.6</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1:53" x14ac:dyDescent="0.25">
      <c r="A817" s="15">
        <v>43152</v>
      </c>
      <c r="B817" s="98" t="s">
        <v>1910</v>
      </c>
      <c r="C817" t="s">
        <v>64</v>
      </c>
      <c r="D817" t="s">
        <v>473</v>
      </c>
      <c r="E817" t="s">
        <v>65</v>
      </c>
      <c r="F817" t="s">
        <v>478</v>
      </c>
      <c r="G817" t="s">
        <v>1904</v>
      </c>
      <c r="H817" s="98" t="s">
        <v>1909</v>
      </c>
      <c r="I817" t="s">
        <v>70</v>
      </c>
      <c r="J817" s="16">
        <v>43152</v>
      </c>
      <c r="K817" s="14">
        <v>30</v>
      </c>
      <c r="L817" s="14" t="s">
        <v>65</v>
      </c>
      <c r="M817" t="s">
        <v>3</v>
      </c>
      <c r="N817" s="14">
        <v>6.6</v>
      </c>
      <c r="O817" s="14">
        <v>9.4</v>
      </c>
      <c r="AI817" s="17">
        <f t="shared" si="250"/>
        <v>6.6</v>
      </c>
      <c r="AJ817" s="18">
        <f t="shared" si="232"/>
        <v>6.6</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1:53" x14ac:dyDescent="0.25">
      <c r="A818" s="15">
        <v>43157</v>
      </c>
      <c r="B818" s="98" t="s">
        <v>1911</v>
      </c>
      <c r="C818" t="s">
        <v>64</v>
      </c>
      <c r="D818" t="s">
        <v>473</v>
      </c>
      <c r="E818" t="s">
        <v>65</v>
      </c>
      <c r="F818" t="s">
        <v>478</v>
      </c>
      <c r="G818" t="s">
        <v>1904</v>
      </c>
      <c r="H818" s="98" t="s">
        <v>1912</v>
      </c>
      <c r="I818" t="s">
        <v>70</v>
      </c>
      <c r="J818" s="16">
        <v>43157</v>
      </c>
      <c r="K818" s="14">
        <v>12</v>
      </c>
      <c r="L818" s="14" t="s">
        <v>65</v>
      </c>
      <c r="M818" t="s">
        <v>3</v>
      </c>
      <c r="N818" s="14">
        <v>2.64</v>
      </c>
      <c r="O818" s="14">
        <v>4.3600000000000003</v>
      </c>
      <c r="AI818" s="17">
        <f t="shared" si="250"/>
        <v>2.64</v>
      </c>
      <c r="AJ818" s="18">
        <f t="shared" si="232"/>
        <v>2.64</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1:53" x14ac:dyDescent="0.25">
      <c r="A819" s="15">
        <v>43161</v>
      </c>
      <c r="B819" s="98" t="s">
        <v>1913</v>
      </c>
      <c r="C819" t="s">
        <v>64</v>
      </c>
      <c r="D819" t="s">
        <v>473</v>
      </c>
      <c r="E819" t="s">
        <v>65</v>
      </c>
      <c r="F819" t="s">
        <v>478</v>
      </c>
      <c r="G819" t="s">
        <v>1904</v>
      </c>
      <c r="H819" s="98" t="s">
        <v>1914</v>
      </c>
      <c r="I819" t="s">
        <v>70</v>
      </c>
      <c r="J819" s="16">
        <v>43161</v>
      </c>
      <c r="K819" s="14">
        <v>9</v>
      </c>
      <c r="L819" s="14" t="s">
        <v>64</v>
      </c>
      <c r="M819" t="s">
        <v>3</v>
      </c>
      <c r="N819" s="14">
        <v>3.52</v>
      </c>
      <c r="O819" s="14">
        <v>1.98</v>
      </c>
      <c r="AI819" s="17">
        <f t="shared" si="250"/>
        <v>3.52</v>
      </c>
      <c r="AJ819" s="18">
        <f t="shared" si="232"/>
        <v>3.52</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1:53" x14ac:dyDescent="0.25">
      <c r="A820" s="15">
        <v>43161</v>
      </c>
      <c r="B820" s="98" t="s">
        <v>1915</v>
      </c>
      <c r="C820" t="s">
        <v>64</v>
      </c>
      <c r="D820" t="s">
        <v>473</v>
      </c>
      <c r="E820" t="s">
        <v>65</v>
      </c>
      <c r="F820" t="s">
        <v>478</v>
      </c>
      <c r="G820" t="s">
        <v>1904</v>
      </c>
      <c r="H820" s="98" t="s">
        <v>1916</v>
      </c>
      <c r="I820" t="s">
        <v>70</v>
      </c>
      <c r="J820" s="16">
        <v>43161</v>
      </c>
      <c r="K820" s="14">
        <v>12</v>
      </c>
      <c r="L820" s="14" t="s">
        <v>64</v>
      </c>
      <c r="M820" t="s">
        <v>3</v>
      </c>
      <c r="N820" s="14">
        <v>4.3600000000000003</v>
      </c>
      <c r="O820" s="14">
        <v>2.64</v>
      </c>
      <c r="AI820" s="17">
        <f t="shared" si="250"/>
        <v>4.3600000000000003</v>
      </c>
      <c r="AJ820" s="18">
        <f t="shared" si="232"/>
        <v>4.3600000000000003</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1:53" x14ac:dyDescent="0.25">
      <c r="A821" s="15">
        <v>43161</v>
      </c>
      <c r="B821" s="98" t="s">
        <v>1917</v>
      </c>
      <c r="C821" t="s">
        <v>64</v>
      </c>
      <c r="D821" t="s">
        <v>473</v>
      </c>
      <c r="E821" t="s">
        <v>65</v>
      </c>
      <c r="F821" t="s">
        <v>478</v>
      </c>
      <c r="G821" t="s">
        <v>1904</v>
      </c>
      <c r="H821" s="98" t="s">
        <v>1918</v>
      </c>
      <c r="I821" t="s">
        <v>70</v>
      </c>
      <c r="J821" s="16">
        <v>43178</v>
      </c>
      <c r="K821" s="14">
        <v>31</v>
      </c>
      <c r="L821" s="14" t="s">
        <v>65</v>
      </c>
      <c r="M821" t="s">
        <v>4</v>
      </c>
      <c r="N821" s="14">
        <v>7.44</v>
      </c>
      <c r="O821" s="14">
        <v>9.06</v>
      </c>
      <c r="AI821" s="17">
        <f t="shared" si="250"/>
        <v>7.44</v>
      </c>
      <c r="AJ821" s="18">
        <f t="shared" si="232"/>
        <v>7.44</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1:53" x14ac:dyDescent="0.25">
      <c r="A822" s="15">
        <v>43161</v>
      </c>
      <c r="B822" s="98" t="s">
        <v>1919</v>
      </c>
      <c r="C822" t="s">
        <v>64</v>
      </c>
      <c r="D822" t="s">
        <v>473</v>
      </c>
      <c r="E822" t="s">
        <v>65</v>
      </c>
      <c r="F822" t="s">
        <v>478</v>
      </c>
      <c r="G822" t="s">
        <v>1904</v>
      </c>
      <c r="H822" s="98" t="s">
        <v>1912</v>
      </c>
      <c r="I822" t="s">
        <v>70</v>
      </c>
      <c r="J822" s="16">
        <v>43185</v>
      </c>
      <c r="K822" s="14">
        <v>34</v>
      </c>
      <c r="L822" s="14" t="s">
        <v>65</v>
      </c>
      <c r="M822" t="s">
        <v>3</v>
      </c>
      <c r="N822" s="14">
        <v>7.48</v>
      </c>
      <c r="O822" s="14">
        <v>10.52</v>
      </c>
      <c r="AI822" s="17">
        <f t="shared" si="250"/>
        <v>7.48</v>
      </c>
      <c r="AJ822" s="18">
        <f t="shared" si="232"/>
        <v>7.48</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1:53" x14ac:dyDescent="0.25">
      <c r="A823" s="15">
        <v>43168</v>
      </c>
      <c r="B823" s="98" t="s">
        <v>1920</v>
      </c>
      <c r="C823" t="s">
        <v>64</v>
      </c>
      <c r="D823" t="s">
        <v>473</v>
      </c>
      <c r="E823" t="s">
        <v>65</v>
      </c>
      <c r="F823" t="s">
        <v>585</v>
      </c>
      <c r="G823" t="s">
        <v>1010</v>
      </c>
      <c r="H823" s="98" t="s">
        <v>1061</v>
      </c>
      <c r="I823" t="s">
        <v>70</v>
      </c>
      <c r="J823" s="16">
        <v>43308</v>
      </c>
      <c r="K823" s="14">
        <v>32</v>
      </c>
      <c r="L823" s="14" t="s">
        <v>65</v>
      </c>
      <c r="M823" t="s">
        <v>3</v>
      </c>
      <c r="N823" s="14">
        <v>7.04</v>
      </c>
      <c r="O823" s="14">
        <v>9.9600000000000009</v>
      </c>
      <c r="AI823" s="17">
        <f t="shared" si="250"/>
        <v>7.04</v>
      </c>
      <c r="AJ823" s="18">
        <f t="shared" si="232"/>
        <v>7.04</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1:53" x14ac:dyDescent="0.25">
      <c r="A824" s="15">
        <v>43168</v>
      </c>
      <c r="B824" s="98" t="s">
        <v>1921</v>
      </c>
      <c r="C824" t="s">
        <v>64</v>
      </c>
      <c r="D824" t="s">
        <v>473</v>
      </c>
      <c r="E824" t="s">
        <v>65</v>
      </c>
      <c r="F824" t="s">
        <v>1004</v>
      </c>
      <c r="G824" t="s">
        <v>484</v>
      </c>
      <c r="H824" s="98" t="s">
        <v>1922</v>
      </c>
      <c r="I824" t="s">
        <v>70</v>
      </c>
      <c r="J824" s="16">
        <v>43284</v>
      </c>
      <c r="K824" s="14">
        <v>70</v>
      </c>
      <c r="L824" s="14" t="s">
        <v>64</v>
      </c>
      <c r="M824" t="s">
        <v>4</v>
      </c>
      <c r="N824" s="14">
        <v>19.2</v>
      </c>
      <c r="O824" s="14">
        <v>16.8</v>
      </c>
      <c r="AI824" s="17">
        <f t="shared" si="250"/>
        <v>19.2</v>
      </c>
      <c r="AJ824" s="18">
        <f t="shared" si="232"/>
        <v>19.2</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1:53" x14ac:dyDescent="0.25">
      <c r="A825" s="15">
        <v>43168</v>
      </c>
      <c r="B825" s="98" t="s">
        <v>1923</v>
      </c>
      <c r="C825" t="s">
        <v>64</v>
      </c>
      <c r="D825" t="s">
        <v>473</v>
      </c>
      <c r="E825" t="s">
        <v>65</v>
      </c>
      <c r="F825" t="s">
        <v>1004</v>
      </c>
      <c r="G825" t="s">
        <v>677</v>
      </c>
      <c r="H825" s="98" t="s">
        <v>1924</v>
      </c>
      <c r="I825" t="s">
        <v>70</v>
      </c>
      <c r="J825" s="16">
        <v>43168</v>
      </c>
      <c r="K825" s="14">
        <v>55</v>
      </c>
      <c r="L825" s="14" t="s">
        <v>65</v>
      </c>
      <c r="M825" t="s">
        <v>3</v>
      </c>
      <c r="N825" s="14">
        <v>12.1</v>
      </c>
      <c r="O825" s="14">
        <v>16.399999999999999</v>
      </c>
      <c r="AI825" s="17">
        <f t="shared" si="250"/>
        <v>12.1</v>
      </c>
      <c r="AJ825" s="18">
        <f t="shared" si="232"/>
        <v>12.1</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1:53" x14ac:dyDescent="0.25">
      <c r="A826" s="15">
        <v>43188</v>
      </c>
      <c r="B826" s="98" t="s">
        <v>1925</v>
      </c>
      <c r="C826" t="s">
        <v>64</v>
      </c>
      <c r="D826" t="s">
        <v>473</v>
      </c>
      <c r="E826" t="s">
        <v>65</v>
      </c>
      <c r="F826" t="s">
        <v>478</v>
      </c>
      <c r="G826" t="s">
        <v>1904</v>
      </c>
      <c r="H826" s="98" t="s">
        <v>1926</v>
      </c>
      <c r="I826" t="s">
        <v>70</v>
      </c>
      <c r="J826" s="16">
        <v>43188</v>
      </c>
      <c r="K826" s="14">
        <v>17</v>
      </c>
      <c r="L826" s="14" t="s">
        <v>64</v>
      </c>
      <c r="M826" t="s">
        <v>3</v>
      </c>
      <c r="N826" s="14">
        <v>5.76</v>
      </c>
      <c r="O826" s="14">
        <v>3.74</v>
      </c>
      <c r="AI826" s="17">
        <f t="shared" si="250"/>
        <v>5.76</v>
      </c>
      <c r="AJ826" s="18">
        <f t="shared" si="232"/>
        <v>5.76</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1:53" x14ac:dyDescent="0.25">
      <c r="A827" s="15">
        <v>43188</v>
      </c>
      <c r="B827" s="98" t="s">
        <v>1927</v>
      </c>
      <c r="C827" t="s">
        <v>64</v>
      </c>
      <c r="D827" t="s">
        <v>473</v>
      </c>
      <c r="E827" t="s">
        <v>65</v>
      </c>
      <c r="F827" t="s">
        <v>478</v>
      </c>
      <c r="G827" t="s">
        <v>1904</v>
      </c>
      <c r="H827" s="98" t="s">
        <v>1928</v>
      </c>
      <c r="I827" t="s">
        <v>70</v>
      </c>
      <c r="J827" s="16">
        <v>43199</v>
      </c>
      <c r="K827" s="14">
        <v>21</v>
      </c>
      <c r="L827" s="14" t="s">
        <v>64</v>
      </c>
      <c r="M827" t="s">
        <v>3</v>
      </c>
      <c r="N827" s="14">
        <v>6.88</v>
      </c>
      <c r="O827" s="14">
        <v>4.62</v>
      </c>
      <c r="AI827" s="17">
        <f t="shared" si="250"/>
        <v>6.88</v>
      </c>
      <c r="AJ827" s="18">
        <f t="shared" si="232"/>
        <v>6.88</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1:53" x14ac:dyDescent="0.25">
      <c r="A828" s="15">
        <v>43188</v>
      </c>
      <c r="B828" s="98" t="s">
        <v>1929</v>
      </c>
      <c r="C828" t="s">
        <v>64</v>
      </c>
      <c r="D828" t="s">
        <v>473</v>
      </c>
      <c r="E828" t="s">
        <v>65</v>
      </c>
      <c r="F828" t="s">
        <v>478</v>
      </c>
      <c r="G828" t="s">
        <v>1904</v>
      </c>
      <c r="H828" s="98" t="s">
        <v>1930</v>
      </c>
      <c r="I828" t="s">
        <v>70</v>
      </c>
      <c r="J828" s="16">
        <v>43235</v>
      </c>
      <c r="K828" s="14">
        <v>12</v>
      </c>
      <c r="L828" s="14" t="s">
        <v>64</v>
      </c>
      <c r="M828" t="s">
        <v>3</v>
      </c>
      <c r="N828" s="14">
        <v>4.3600000000000003</v>
      </c>
      <c r="O828" s="14">
        <v>2.64</v>
      </c>
      <c r="AI828" s="17">
        <f t="shared" si="250"/>
        <v>4.3600000000000003</v>
      </c>
      <c r="AJ828" s="18">
        <f t="shared" si="232"/>
        <v>4.3600000000000003</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1:53" x14ac:dyDescent="0.25">
      <c r="A829" s="15">
        <v>43199</v>
      </c>
      <c r="B829" s="98" t="s">
        <v>1931</v>
      </c>
      <c r="C829" t="s">
        <v>64</v>
      </c>
      <c r="D829" t="s">
        <v>473</v>
      </c>
      <c r="E829" t="s">
        <v>65</v>
      </c>
      <c r="F829" t="s">
        <v>478</v>
      </c>
      <c r="G829" t="s">
        <v>1904</v>
      </c>
      <c r="H829" s="98" t="s">
        <v>1932</v>
      </c>
      <c r="I829" t="s">
        <v>70</v>
      </c>
      <c r="J829" s="16">
        <v>43216</v>
      </c>
      <c r="K829" s="14">
        <v>12</v>
      </c>
      <c r="L829" s="14" t="s">
        <v>65</v>
      </c>
      <c r="M829" t="s">
        <v>4</v>
      </c>
      <c r="N829" s="14">
        <v>2.88</v>
      </c>
      <c r="O829" s="14">
        <v>4.12</v>
      </c>
      <c r="AI829" s="17">
        <f t="shared" si="250"/>
        <v>2.88</v>
      </c>
      <c r="AJ829" s="18">
        <f t="shared" si="232"/>
        <v>2.88</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1:53" x14ac:dyDescent="0.25">
      <c r="A830" s="15">
        <v>43216</v>
      </c>
      <c r="B830" s="98" t="s">
        <v>1933</v>
      </c>
      <c r="C830" t="s">
        <v>64</v>
      </c>
      <c r="D830" t="s">
        <v>473</v>
      </c>
      <c r="E830" t="s">
        <v>65</v>
      </c>
      <c r="F830" t="s">
        <v>478</v>
      </c>
      <c r="G830" t="s">
        <v>1904</v>
      </c>
      <c r="H830" s="98" t="s">
        <v>1934</v>
      </c>
      <c r="I830" t="s">
        <v>70</v>
      </c>
      <c r="J830" s="16">
        <v>43254</v>
      </c>
      <c r="K830" s="14">
        <v>17</v>
      </c>
      <c r="L830" s="14" t="s">
        <v>64</v>
      </c>
      <c r="M830" t="s">
        <v>3</v>
      </c>
      <c r="N830" s="14">
        <v>5.76</v>
      </c>
      <c r="O830" s="14">
        <v>3.74</v>
      </c>
      <c r="AI830" s="17">
        <f t="shared" si="250"/>
        <v>5.76</v>
      </c>
      <c r="AJ830" s="18">
        <f t="shared" si="232"/>
        <v>5.76</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1:53" x14ac:dyDescent="0.25">
      <c r="A831" s="15">
        <v>43235</v>
      </c>
      <c r="B831" s="98" t="s">
        <v>1935</v>
      </c>
      <c r="C831" t="s">
        <v>64</v>
      </c>
      <c r="D831" t="s">
        <v>473</v>
      </c>
      <c r="E831" t="s">
        <v>65</v>
      </c>
      <c r="F831" t="s">
        <v>478</v>
      </c>
      <c r="G831" t="s">
        <v>1904</v>
      </c>
      <c r="H831" s="98" t="s">
        <v>1936</v>
      </c>
      <c r="I831" t="s">
        <v>70</v>
      </c>
      <c r="J831" s="16">
        <v>43257</v>
      </c>
      <c r="K831" s="14">
        <v>15</v>
      </c>
      <c r="L831" s="14" t="s">
        <v>64</v>
      </c>
      <c r="M831" t="s">
        <v>3</v>
      </c>
      <c r="N831" s="14">
        <v>5.2</v>
      </c>
      <c r="O831" s="14">
        <v>3.3</v>
      </c>
      <c r="AI831" s="17">
        <f t="shared" si="250"/>
        <v>5.2</v>
      </c>
      <c r="AJ831" s="18">
        <f t="shared" si="232"/>
        <v>5.2</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1:53" x14ac:dyDescent="0.25">
      <c r="A832" s="15">
        <v>43254</v>
      </c>
      <c r="B832" s="98" t="s">
        <v>1937</v>
      </c>
      <c r="C832" t="s">
        <v>64</v>
      </c>
      <c r="D832" t="s">
        <v>473</v>
      </c>
      <c r="E832" t="s">
        <v>65</v>
      </c>
      <c r="F832" t="s">
        <v>478</v>
      </c>
      <c r="G832" t="s">
        <v>1904</v>
      </c>
      <c r="H832" s="98" t="s">
        <v>1938</v>
      </c>
      <c r="I832" t="s">
        <v>70</v>
      </c>
      <c r="J832" s="16">
        <v>43270</v>
      </c>
      <c r="K832" s="14">
        <v>10</v>
      </c>
      <c r="L832" s="14" t="s">
        <v>64</v>
      </c>
      <c r="M832" t="s">
        <v>3</v>
      </c>
      <c r="N832" s="14">
        <v>3.8</v>
      </c>
      <c r="O832" s="14">
        <v>2.2000000000000002</v>
      </c>
      <c r="AI832" s="17">
        <f t="shared" si="250"/>
        <v>3.8</v>
      </c>
      <c r="AJ832" s="18">
        <f t="shared" si="232"/>
        <v>3.8</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1:53" x14ac:dyDescent="0.25">
      <c r="A833" s="15">
        <v>43257</v>
      </c>
      <c r="B833" s="98" t="s">
        <v>1939</v>
      </c>
      <c r="C833" t="s">
        <v>64</v>
      </c>
      <c r="D833" t="s">
        <v>473</v>
      </c>
      <c r="E833" t="s">
        <v>65</v>
      </c>
      <c r="F833" t="s">
        <v>478</v>
      </c>
      <c r="G833" t="s">
        <v>1904</v>
      </c>
      <c r="H833" s="98" t="s">
        <v>1940</v>
      </c>
      <c r="I833" t="s">
        <v>70</v>
      </c>
      <c r="J833" s="16">
        <v>43313</v>
      </c>
      <c r="K833" s="14">
        <v>24</v>
      </c>
      <c r="L833" s="14" t="s">
        <v>64</v>
      </c>
      <c r="M833" t="s">
        <v>3</v>
      </c>
      <c r="N833" s="14">
        <v>7.72</v>
      </c>
      <c r="O833" s="14">
        <v>5.28</v>
      </c>
      <c r="AI833" s="17">
        <f t="shared" si="250"/>
        <v>7.72</v>
      </c>
      <c r="AJ833" s="18">
        <f t="shared" si="232"/>
        <v>7.72</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1:53" x14ac:dyDescent="0.25">
      <c r="A834" s="15">
        <v>43270</v>
      </c>
      <c r="B834" s="98" t="s">
        <v>1941</v>
      </c>
      <c r="C834" t="s">
        <v>64</v>
      </c>
      <c r="D834" t="s">
        <v>473</v>
      </c>
      <c r="E834" t="s">
        <v>65</v>
      </c>
      <c r="F834" t="s">
        <v>478</v>
      </c>
      <c r="G834" t="s">
        <v>1904</v>
      </c>
      <c r="H834" s="98" t="s">
        <v>1928</v>
      </c>
      <c r="I834" t="s">
        <v>70</v>
      </c>
      <c r="J834" s="16">
        <v>43326</v>
      </c>
      <c r="K834" s="14">
        <v>21</v>
      </c>
      <c r="L834" s="14" t="s">
        <v>64</v>
      </c>
      <c r="M834" t="s">
        <v>3</v>
      </c>
      <c r="N834" s="14">
        <v>6.88</v>
      </c>
      <c r="O834" s="14">
        <v>4.62</v>
      </c>
      <c r="AI834" s="17">
        <f t="shared" si="250"/>
        <v>6.88</v>
      </c>
      <c r="AJ834" s="18">
        <f t="shared" ref="AJ834:AJ897" si="251">SUMIFS(N834,D834,"*"&amp;$BC$1&amp;"*")</f>
        <v>6.88</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1:53" x14ac:dyDescent="0.25">
      <c r="A835" s="15">
        <v>43284</v>
      </c>
      <c r="B835" s="98" t="s">
        <v>1942</v>
      </c>
      <c r="C835" t="s">
        <v>64</v>
      </c>
      <c r="D835" t="s">
        <v>473</v>
      </c>
      <c r="E835" t="s">
        <v>65</v>
      </c>
      <c r="F835" t="s">
        <v>1004</v>
      </c>
      <c r="G835" t="s">
        <v>882</v>
      </c>
      <c r="H835" s="98" t="s">
        <v>883</v>
      </c>
      <c r="I835" t="s">
        <v>70</v>
      </c>
      <c r="J835" s="16">
        <v>43436</v>
      </c>
      <c r="K835" s="14">
        <v>46</v>
      </c>
      <c r="L835" s="14" t="s">
        <v>65</v>
      </c>
      <c r="M835" t="s">
        <v>3</v>
      </c>
      <c r="N835" s="14">
        <v>10.119999999999999</v>
      </c>
      <c r="O835" s="14">
        <v>13.88</v>
      </c>
      <c r="AI835" s="17">
        <f t="shared" ref="AI835:AI898" si="269">SUM(AJ835:BA835)</f>
        <v>10.119999999999999</v>
      </c>
      <c r="AJ835" s="18">
        <f t="shared" si="251"/>
        <v>10.119999999999999</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1:53" x14ac:dyDescent="0.25">
      <c r="A836" s="15">
        <v>43308</v>
      </c>
      <c r="B836" s="98" t="s">
        <v>1943</v>
      </c>
      <c r="C836" t="s">
        <v>64</v>
      </c>
      <c r="D836" t="s">
        <v>473</v>
      </c>
      <c r="E836" t="s">
        <v>65</v>
      </c>
      <c r="F836" t="s">
        <v>585</v>
      </c>
      <c r="G836" t="s">
        <v>627</v>
      </c>
      <c r="H836" s="98" t="s">
        <v>1944</v>
      </c>
      <c r="I836" t="s">
        <v>70</v>
      </c>
      <c r="J836" s="16">
        <v>43490</v>
      </c>
      <c r="K836" s="14">
        <v>49</v>
      </c>
      <c r="L836" s="14" t="s">
        <v>65</v>
      </c>
      <c r="M836" t="s">
        <v>3</v>
      </c>
      <c r="N836" s="14">
        <v>10.78</v>
      </c>
      <c r="O836" s="14">
        <v>14.72</v>
      </c>
      <c r="AI836" s="17">
        <f t="shared" si="269"/>
        <v>10.78</v>
      </c>
      <c r="AJ836" s="18">
        <f t="shared" si="251"/>
        <v>10.78</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1:53" x14ac:dyDescent="0.25">
      <c r="A837" s="15">
        <v>43313</v>
      </c>
      <c r="B837" s="98" t="s">
        <v>1945</v>
      </c>
      <c r="C837" t="s">
        <v>64</v>
      </c>
      <c r="D837" t="s">
        <v>473</v>
      </c>
      <c r="E837" t="s">
        <v>65</v>
      </c>
      <c r="F837" t="s">
        <v>478</v>
      </c>
      <c r="G837" t="s">
        <v>1904</v>
      </c>
      <c r="H837" s="98" t="s">
        <v>1932</v>
      </c>
      <c r="I837" t="s">
        <v>70</v>
      </c>
      <c r="J837" s="16">
        <v>43342</v>
      </c>
      <c r="K837" s="14">
        <v>12</v>
      </c>
      <c r="L837" s="14" t="s">
        <v>65</v>
      </c>
      <c r="M837" t="s">
        <v>3</v>
      </c>
      <c r="N837" s="14">
        <v>2.64</v>
      </c>
      <c r="O837" s="14">
        <v>4.3600000000000003</v>
      </c>
      <c r="AI837" s="17">
        <f t="shared" si="269"/>
        <v>2.64</v>
      </c>
      <c r="AJ837" s="18">
        <f t="shared" si="251"/>
        <v>2.64</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1:53" x14ac:dyDescent="0.25">
      <c r="A838" s="15">
        <v>43313</v>
      </c>
      <c r="B838" s="98" t="s">
        <v>1946</v>
      </c>
      <c r="C838" t="s">
        <v>64</v>
      </c>
      <c r="D838" t="s">
        <v>473</v>
      </c>
      <c r="E838" t="s">
        <v>65</v>
      </c>
      <c r="F838" t="s">
        <v>1004</v>
      </c>
      <c r="G838" t="s">
        <v>1565</v>
      </c>
      <c r="H838" s="98" t="s">
        <v>1669</v>
      </c>
      <c r="I838" t="s">
        <v>84</v>
      </c>
      <c r="J838" s="16">
        <v>43313</v>
      </c>
      <c r="K838" s="14">
        <v>248</v>
      </c>
      <c r="L838" s="14" t="s">
        <v>65</v>
      </c>
      <c r="M838" t="s">
        <v>3</v>
      </c>
      <c r="N838" s="14">
        <v>54.56</v>
      </c>
      <c r="O838" s="14">
        <v>70.44</v>
      </c>
      <c r="P838" t="s">
        <v>64</v>
      </c>
      <c r="Q838" t="s">
        <v>1864</v>
      </c>
      <c r="R838" t="s">
        <v>64</v>
      </c>
      <c r="S838" t="s">
        <v>1856</v>
      </c>
      <c r="T838" t="s">
        <v>64</v>
      </c>
      <c r="U838" t="s">
        <v>1855</v>
      </c>
      <c r="V838" t="s">
        <v>65</v>
      </c>
      <c r="W838" s="99" t="s">
        <v>585</v>
      </c>
      <c r="X838" t="s">
        <v>65</v>
      </c>
      <c r="Y838" s="99" t="s">
        <v>1947</v>
      </c>
      <c r="Z838" t="s">
        <v>65</v>
      </c>
      <c r="AA838" t="s">
        <v>1857</v>
      </c>
      <c r="AB838" t="s">
        <v>65</v>
      </c>
      <c r="AC838" t="s">
        <v>890</v>
      </c>
      <c r="AD838" t="s">
        <v>552</v>
      </c>
      <c r="AI838" s="17">
        <f t="shared" si="269"/>
        <v>54.56</v>
      </c>
      <c r="AJ838" s="18">
        <f t="shared" si="251"/>
        <v>54.56</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1:53" x14ac:dyDescent="0.25">
      <c r="A839" s="15">
        <v>43326</v>
      </c>
      <c r="B839" s="98" t="s">
        <v>1948</v>
      </c>
      <c r="C839" t="s">
        <v>64</v>
      </c>
      <c r="D839" t="s">
        <v>473</v>
      </c>
      <c r="E839" t="s">
        <v>65</v>
      </c>
      <c r="F839" t="s">
        <v>478</v>
      </c>
      <c r="G839" t="s">
        <v>1904</v>
      </c>
      <c r="H839" s="98" t="s">
        <v>1926</v>
      </c>
      <c r="I839" t="s">
        <v>70</v>
      </c>
      <c r="J839" s="16">
        <v>43369</v>
      </c>
      <c r="K839" s="14">
        <v>21</v>
      </c>
      <c r="L839" s="14" t="s">
        <v>64</v>
      </c>
      <c r="M839" t="s">
        <v>3</v>
      </c>
      <c r="N839" s="14">
        <v>6.88</v>
      </c>
      <c r="O839" s="14">
        <v>4.62</v>
      </c>
      <c r="AI839" s="17">
        <f t="shared" si="269"/>
        <v>6.88</v>
      </c>
      <c r="AJ839" s="18">
        <f t="shared" si="251"/>
        <v>6.88</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1:53" x14ac:dyDescent="0.25">
      <c r="A840" s="15">
        <v>43326</v>
      </c>
      <c r="B840" s="98" t="s">
        <v>1949</v>
      </c>
      <c r="C840" t="s">
        <v>64</v>
      </c>
      <c r="D840" t="s">
        <v>473</v>
      </c>
      <c r="E840" t="s">
        <v>65</v>
      </c>
      <c r="F840" t="s">
        <v>478</v>
      </c>
      <c r="G840" t="s">
        <v>1904</v>
      </c>
      <c r="H840" s="98" t="s">
        <v>1930</v>
      </c>
      <c r="I840" t="s">
        <v>70</v>
      </c>
      <c r="J840" s="16">
        <v>43405</v>
      </c>
      <c r="K840" s="14">
        <v>12</v>
      </c>
      <c r="L840" s="14" t="s">
        <v>65</v>
      </c>
      <c r="M840" t="s">
        <v>3</v>
      </c>
      <c r="N840" s="14">
        <v>2.64</v>
      </c>
      <c r="O840" s="14">
        <v>4.3600000000000003</v>
      </c>
      <c r="AI840" s="17">
        <f t="shared" si="269"/>
        <v>2.64</v>
      </c>
      <c r="AJ840" s="18">
        <f t="shared" si="251"/>
        <v>2.64</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1:53" x14ac:dyDescent="0.25">
      <c r="A841" s="15">
        <v>43342</v>
      </c>
      <c r="B841" s="98" t="s">
        <v>1950</v>
      </c>
      <c r="C841" t="s">
        <v>64</v>
      </c>
      <c r="D841" t="s">
        <v>473</v>
      </c>
      <c r="E841" t="s">
        <v>65</v>
      </c>
      <c r="F841" t="s">
        <v>478</v>
      </c>
      <c r="G841" t="s">
        <v>1904</v>
      </c>
      <c r="H841" s="98" t="s">
        <v>1951</v>
      </c>
      <c r="I841" t="s">
        <v>70</v>
      </c>
      <c r="J841" s="16">
        <v>43405</v>
      </c>
      <c r="K841" s="14">
        <v>18</v>
      </c>
      <c r="L841" s="14" t="s">
        <v>65</v>
      </c>
      <c r="M841" t="s">
        <v>3</v>
      </c>
      <c r="N841" s="14">
        <v>3.96</v>
      </c>
      <c r="O841" s="14">
        <v>6.04</v>
      </c>
      <c r="AI841" s="17">
        <f t="shared" si="269"/>
        <v>3.96</v>
      </c>
      <c r="AJ841" s="18">
        <f t="shared" si="251"/>
        <v>3.96</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1:53" x14ac:dyDescent="0.25">
      <c r="A842" s="15">
        <v>43369</v>
      </c>
      <c r="B842" s="98" t="s">
        <v>1952</v>
      </c>
      <c r="C842" t="s">
        <v>64</v>
      </c>
      <c r="D842" t="s">
        <v>473</v>
      </c>
      <c r="E842" t="s">
        <v>65</v>
      </c>
      <c r="F842" t="s">
        <v>478</v>
      </c>
      <c r="G842" t="s">
        <v>1904</v>
      </c>
      <c r="H842" s="98" t="s">
        <v>1953</v>
      </c>
      <c r="I842" t="s">
        <v>70</v>
      </c>
      <c r="J842" s="16">
        <v>43445</v>
      </c>
      <c r="K842" s="14">
        <v>15</v>
      </c>
      <c r="L842" s="14" t="s">
        <v>65</v>
      </c>
      <c r="M842" t="s">
        <v>3</v>
      </c>
      <c r="N842" s="14">
        <v>3.3</v>
      </c>
      <c r="O842" s="14">
        <v>5.2</v>
      </c>
      <c r="AI842" s="17">
        <f t="shared" si="269"/>
        <v>3.3</v>
      </c>
      <c r="AJ842" s="18">
        <f t="shared" si="251"/>
        <v>3.3</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1:53" x14ac:dyDescent="0.25">
      <c r="A843" s="15">
        <v>43408</v>
      </c>
      <c r="B843" s="98" t="s">
        <v>1954</v>
      </c>
      <c r="C843" t="s">
        <v>64</v>
      </c>
      <c r="D843" t="s">
        <v>473</v>
      </c>
      <c r="E843" t="s">
        <v>65</v>
      </c>
      <c r="F843" t="s">
        <v>585</v>
      </c>
      <c r="G843" t="s">
        <v>627</v>
      </c>
      <c r="H843" s="98" t="s">
        <v>1319</v>
      </c>
      <c r="I843" t="s">
        <v>84</v>
      </c>
      <c r="J843" s="16">
        <v>43422</v>
      </c>
      <c r="K843" s="14">
        <v>26</v>
      </c>
      <c r="L843" s="14" t="s">
        <v>65</v>
      </c>
      <c r="M843" t="s">
        <v>3</v>
      </c>
      <c r="N843" s="14">
        <v>5.72</v>
      </c>
      <c r="O843" s="14">
        <v>8.2799999999999994</v>
      </c>
      <c r="P843" t="s">
        <v>65</v>
      </c>
      <c r="Q843" t="s">
        <v>1677</v>
      </c>
      <c r="R843" t="s">
        <v>65</v>
      </c>
      <c r="S843" t="s">
        <v>1403</v>
      </c>
      <c r="T843" t="s">
        <v>64</v>
      </c>
      <c r="U843" t="s">
        <v>478</v>
      </c>
      <c r="V843" t="s">
        <v>64</v>
      </c>
      <c r="W843" t="s">
        <v>1004</v>
      </c>
      <c r="X843" t="s">
        <v>552</v>
      </c>
      <c r="Z843" t="s">
        <v>552</v>
      </c>
      <c r="AB843" t="s">
        <v>552</v>
      </c>
      <c r="AD843" t="s">
        <v>552</v>
      </c>
      <c r="AI843" s="17">
        <f t="shared" si="269"/>
        <v>5.72</v>
      </c>
      <c r="AJ843" s="18">
        <f t="shared" si="251"/>
        <v>5.72</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1:53" x14ac:dyDescent="0.25">
      <c r="A844" s="15">
        <v>43422</v>
      </c>
      <c r="B844" s="98" t="s">
        <v>1955</v>
      </c>
      <c r="C844" t="s">
        <v>64</v>
      </c>
      <c r="D844" t="s">
        <v>473</v>
      </c>
      <c r="E844" t="s">
        <v>65</v>
      </c>
      <c r="F844" t="s">
        <v>1677</v>
      </c>
      <c r="G844" t="s">
        <v>1010</v>
      </c>
      <c r="H844" s="98" t="s">
        <v>1956</v>
      </c>
      <c r="I844" t="s">
        <v>70</v>
      </c>
      <c r="J844" s="16">
        <v>43425</v>
      </c>
      <c r="K844" s="14">
        <v>16</v>
      </c>
      <c r="L844" s="14" t="s">
        <v>65</v>
      </c>
      <c r="M844" t="s">
        <v>3</v>
      </c>
      <c r="N844" s="14">
        <v>3.52</v>
      </c>
      <c r="O844" s="14">
        <v>5.48</v>
      </c>
      <c r="AI844" s="17">
        <f t="shared" si="269"/>
        <v>3.52</v>
      </c>
      <c r="AJ844" s="18">
        <f t="shared" si="251"/>
        <v>3.52</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1:53" x14ac:dyDescent="0.25">
      <c r="A845" s="15">
        <v>43429</v>
      </c>
      <c r="B845" s="98" t="s">
        <v>1957</v>
      </c>
      <c r="C845" t="s">
        <v>64</v>
      </c>
      <c r="D845" t="s">
        <v>473</v>
      </c>
      <c r="E845" t="s">
        <v>65</v>
      </c>
      <c r="F845" t="s">
        <v>585</v>
      </c>
      <c r="G845" t="s">
        <v>627</v>
      </c>
      <c r="H845" s="98" t="s">
        <v>1958</v>
      </c>
      <c r="I845" t="s">
        <v>84</v>
      </c>
      <c r="J845" s="16">
        <v>43514</v>
      </c>
      <c r="K845" s="14">
        <v>29</v>
      </c>
      <c r="L845" s="14" t="s">
        <v>65</v>
      </c>
      <c r="M845" t="s">
        <v>3</v>
      </c>
      <c r="N845" s="14">
        <v>6.38</v>
      </c>
      <c r="O845" s="14">
        <v>9.1199999999999992</v>
      </c>
      <c r="P845" t="s">
        <v>65</v>
      </c>
      <c r="Q845" t="s">
        <v>1048</v>
      </c>
      <c r="R845" t="s">
        <v>64</v>
      </c>
      <c r="S845" t="s">
        <v>1748</v>
      </c>
      <c r="T845" t="s">
        <v>552</v>
      </c>
      <c r="V845" t="s">
        <v>552</v>
      </c>
      <c r="X845" t="s">
        <v>552</v>
      </c>
      <c r="Z845" t="s">
        <v>552</v>
      </c>
      <c r="AB845" t="s">
        <v>552</v>
      </c>
      <c r="AD845" t="s">
        <v>552</v>
      </c>
      <c r="AI845" s="17">
        <f t="shared" si="269"/>
        <v>6.38</v>
      </c>
      <c r="AJ845" s="18">
        <f t="shared" si="251"/>
        <v>6.38</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1:53" x14ac:dyDescent="0.25">
      <c r="A846" s="15">
        <v>43430</v>
      </c>
      <c r="B846" s="98" t="s">
        <v>1959</v>
      </c>
      <c r="C846" t="s">
        <v>64</v>
      </c>
      <c r="D846" t="s">
        <v>473</v>
      </c>
      <c r="E846" t="s">
        <v>65</v>
      </c>
      <c r="F846" t="s">
        <v>1677</v>
      </c>
      <c r="G846" t="s">
        <v>1010</v>
      </c>
      <c r="H846" s="98" t="s">
        <v>1960</v>
      </c>
      <c r="I846" t="s">
        <v>70</v>
      </c>
      <c r="J846" s="16">
        <v>43463</v>
      </c>
      <c r="K846" s="14">
        <v>10</v>
      </c>
      <c r="L846" s="14" t="s">
        <v>65</v>
      </c>
      <c r="M846" t="s">
        <v>4</v>
      </c>
      <c r="N846" s="14">
        <v>2.4</v>
      </c>
      <c r="O846" s="14">
        <v>3.6</v>
      </c>
      <c r="AI846" s="17">
        <f t="shared" si="269"/>
        <v>2.4</v>
      </c>
      <c r="AJ846" s="18">
        <f t="shared" si="251"/>
        <v>2.4</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1:53" x14ac:dyDescent="0.25">
      <c r="A847" s="15">
        <v>43436</v>
      </c>
      <c r="B847" s="98" t="s">
        <v>1961</v>
      </c>
      <c r="C847" t="s">
        <v>64</v>
      </c>
      <c r="D847" t="s">
        <v>473</v>
      </c>
      <c r="E847" t="s">
        <v>65</v>
      </c>
      <c r="F847" t="s">
        <v>1004</v>
      </c>
      <c r="G847" t="s">
        <v>1010</v>
      </c>
      <c r="H847" s="98" t="s">
        <v>1962</v>
      </c>
      <c r="I847" t="s">
        <v>70</v>
      </c>
      <c r="J847" s="16">
        <v>43583</v>
      </c>
      <c r="K847" s="14">
        <v>86</v>
      </c>
      <c r="L847" s="14" t="s">
        <v>65</v>
      </c>
      <c r="M847" t="s">
        <v>4</v>
      </c>
      <c r="N847" s="14">
        <v>20.64</v>
      </c>
      <c r="O847" s="14">
        <v>23.36</v>
      </c>
      <c r="AI847" s="17">
        <f t="shared" si="269"/>
        <v>20.64</v>
      </c>
      <c r="AJ847" s="18">
        <f t="shared" si="251"/>
        <v>20.64</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1:53" x14ac:dyDescent="0.25">
      <c r="A848" s="15">
        <v>43447</v>
      </c>
      <c r="B848" s="98" t="s">
        <v>1963</v>
      </c>
      <c r="C848" t="s">
        <v>64</v>
      </c>
      <c r="D848" t="s">
        <v>473</v>
      </c>
      <c r="E848" t="s">
        <v>65</v>
      </c>
      <c r="F848" t="s">
        <v>478</v>
      </c>
      <c r="G848" t="s">
        <v>1162</v>
      </c>
      <c r="H848" s="98" t="s">
        <v>791</v>
      </c>
      <c r="I848" t="s">
        <v>70</v>
      </c>
      <c r="J848" s="16">
        <v>43483</v>
      </c>
      <c r="K848" s="14">
        <v>30</v>
      </c>
      <c r="L848" s="14" t="s">
        <v>64</v>
      </c>
      <c r="M848" t="s">
        <v>4</v>
      </c>
      <c r="N848" s="14">
        <v>8.8000000000000007</v>
      </c>
      <c r="O848" s="14">
        <v>7.2</v>
      </c>
      <c r="AI848" s="17">
        <f t="shared" si="269"/>
        <v>8.8000000000000007</v>
      </c>
      <c r="AJ848" s="18">
        <f t="shared" si="251"/>
        <v>8.8000000000000007</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1:53" x14ac:dyDescent="0.25">
      <c r="A849" s="15">
        <v>43447</v>
      </c>
      <c r="B849" s="98" t="s">
        <v>1964</v>
      </c>
      <c r="C849" t="s">
        <v>64</v>
      </c>
      <c r="D849" t="s">
        <v>473</v>
      </c>
      <c r="E849" t="s">
        <v>65</v>
      </c>
      <c r="F849" t="s">
        <v>478</v>
      </c>
      <c r="G849" t="s">
        <v>1904</v>
      </c>
      <c r="H849" s="98" t="s">
        <v>1965</v>
      </c>
      <c r="I849" t="s">
        <v>70</v>
      </c>
      <c r="J849" s="16">
        <v>43451</v>
      </c>
      <c r="K849" s="14">
        <v>12</v>
      </c>
      <c r="L849" s="14" t="s">
        <v>65</v>
      </c>
      <c r="M849" t="s">
        <v>3</v>
      </c>
      <c r="N849" s="14">
        <v>2.64</v>
      </c>
      <c r="O849" s="14">
        <v>4.3600000000000003</v>
      </c>
      <c r="AI849" s="17">
        <f t="shared" si="269"/>
        <v>2.64</v>
      </c>
      <c r="AJ849" s="18">
        <f t="shared" si="251"/>
        <v>2.64</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1:53" x14ac:dyDescent="0.25">
      <c r="A850" s="15">
        <v>43453</v>
      </c>
      <c r="B850" s="98" t="s">
        <v>1966</v>
      </c>
      <c r="C850" t="s">
        <v>64</v>
      </c>
      <c r="D850" t="s">
        <v>473</v>
      </c>
      <c r="E850" t="s">
        <v>65</v>
      </c>
      <c r="F850" t="s">
        <v>478</v>
      </c>
      <c r="G850" t="s">
        <v>1904</v>
      </c>
      <c r="H850" s="98" t="s">
        <v>1936</v>
      </c>
      <c r="I850" t="s">
        <v>70</v>
      </c>
      <c r="J850" s="16">
        <v>43476</v>
      </c>
      <c r="K850" s="14">
        <v>15</v>
      </c>
      <c r="L850" s="14" t="s">
        <v>552</v>
      </c>
      <c r="M850" t="s">
        <v>5</v>
      </c>
      <c r="N850" s="14">
        <v>3.75</v>
      </c>
      <c r="O850" s="14">
        <v>3.75</v>
      </c>
      <c r="AI850" s="17">
        <f t="shared" si="269"/>
        <v>3.75</v>
      </c>
      <c r="AJ850" s="18">
        <f t="shared" si="251"/>
        <v>3.75</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1:53" x14ac:dyDescent="0.25">
      <c r="A851" s="15">
        <v>43463</v>
      </c>
      <c r="B851" s="98" t="s">
        <v>1967</v>
      </c>
      <c r="C851" t="s">
        <v>64</v>
      </c>
      <c r="D851" t="s">
        <v>473</v>
      </c>
      <c r="E851" t="s">
        <v>65</v>
      </c>
      <c r="F851" t="s">
        <v>1677</v>
      </c>
      <c r="G851" t="s">
        <v>1010</v>
      </c>
      <c r="H851" s="98" t="s">
        <v>1968</v>
      </c>
      <c r="I851" t="s">
        <v>70</v>
      </c>
      <c r="J851" s="16">
        <v>43463</v>
      </c>
      <c r="K851" s="14">
        <v>18</v>
      </c>
      <c r="L851" s="14" t="s">
        <v>65</v>
      </c>
      <c r="M851" t="s">
        <v>4</v>
      </c>
      <c r="N851" s="14">
        <v>4.32</v>
      </c>
      <c r="O851" s="14">
        <v>5.68</v>
      </c>
      <c r="AI851" s="17">
        <f t="shared" si="269"/>
        <v>4.32</v>
      </c>
      <c r="AJ851" s="18">
        <f t="shared" si="251"/>
        <v>4.32</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1:53" x14ac:dyDescent="0.25">
      <c r="A852" s="15">
        <v>43471</v>
      </c>
      <c r="B852" s="98" t="s">
        <v>1969</v>
      </c>
      <c r="C852" t="s">
        <v>64</v>
      </c>
      <c r="D852" t="s">
        <v>473</v>
      </c>
      <c r="E852" t="s">
        <v>65</v>
      </c>
      <c r="F852" t="s">
        <v>1677</v>
      </c>
      <c r="G852" t="s">
        <v>1010</v>
      </c>
      <c r="H852" s="98" t="s">
        <v>1970</v>
      </c>
      <c r="I852" t="s">
        <v>70</v>
      </c>
      <c r="J852" s="16">
        <v>43476</v>
      </c>
      <c r="K852" s="14">
        <v>12</v>
      </c>
      <c r="L852" s="14" t="s">
        <v>65</v>
      </c>
      <c r="M852" t="s">
        <v>3</v>
      </c>
      <c r="N852" s="14">
        <v>2.64</v>
      </c>
      <c r="O852" s="14">
        <v>4.3600000000000003</v>
      </c>
      <c r="AI852" s="17">
        <f t="shared" si="269"/>
        <v>2.64</v>
      </c>
      <c r="AJ852" s="18">
        <f t="shared" si="251"/>
        <v>2.64</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1:53" x14ac:dyDescent="0.25">
      <c r="A853" s="15">
        <v>43476</v>
      </c>
      <c r="B853" s="98" t="s">
        <v>1971</v>
      </c>
      <c r="C853" t="s">
        <v>64</v>
      </c>
      <c r="D853" t="s">
        <v>473</v>
      </c>
      <c r="E853" t="s">
        <v>65</v>
      </c>
      <c r="F853" t="s">
        <v>478</v>
      </c>
      <c r="G853" t="s">
        <v>1904</v>
      </c>
      <c r="H853" s="98" t="s">
        <v>1972</v>
      </c>
      <c r="I853" t="s">
        <v>70</v>
      </c>
      <c r="J853" s="16">
        <v>43505</v>
      </c>
      <c r="K853" s="14">
        <v>11</v>
      </c>
      <c r="L853" s="14" t="s">
        <v>64</v>
      </c>
      <c r="M853" t="s">
        <v>3</v>
      </c>
      <c r="N853" s="14">
        <v>4.08</v>
      </c>
      <c r="O853" s="14">
        <v>2.42</v>
      </c>
      <c r="AI853" s="17">
        <f t="shared" si="269"/>
        <v>4.08</v>
      </c>
      <c r="AJ853" s="18">
        <f t="shared" si="251"/>
        <v>4.08</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1:53" x14ac:dyDescent="0.25">
      <c r="A854" s="15">
        <v>43483</v>
      </c>
      <c r="B854" s="98" t="s">
        <v>1973</v>
      </c>
      <c r="C854" t="s">
        <v>64</v>
      </c>
      <c r="D854" t="s">
        <v>473</v>
      </c>
      <c r="E854" t="s">
        <v>65</v>
      </c>
      <c r="F854" t="s">
        <v>478</v>
      </c>
      <c r="G854" t="s">
        <v>1162</v>
      </c>
      <c r="H854" s="98" t="s">
        <v>1199</v>
      </c>
      <c r="I854" t="s">
        <v>70</v>
      </c>
      <c r="J854" s="16">
        <v>43483</v>
      </c>
      <c r="K854" s="14">
        <v>40</v>
      </c>
      <c r="L854" s="14" t="s">
        <v>64</v>
      </c>
      <c r="M854" t="s">
        <v>3</v>
      </c>
      <c r="N854" s="14">
        <v>12.2</v>
      </c>
      <c r="O854" s="14">
        <v>8.8000000000000007</v>
      </c>
      <c r="AI854" s="17">
        <f t="shared" si="269"/>
        <v>12.2</v>
      </c>
      <c r="AJ854" s="18">
        <f t="shared" si="251"/>
        <v>12.2</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1:53" x14ac:dyDescent="0.25">
      <c r="A855" s="15">
        <v>43483</v>
      </c>
      <c r="B855" s="98" t="s">
        <v>1974</v>
      </c>
      <c r="C855" t="s">
        <v>64</v>
      </c>
      <c r="D855" t="s">
        <v>473</v>
      </c>
      <c r="E855" t="s">
        <v>65</v>
      </c>
      <c r="F855" t="s">
        <v>478</v>
      </c>
      <c r="G855" t="s">
        <v>1162</v>
      </c>
      <c r="H855" s="98" t="s">
        <v>1165</v>
      </c>
      <c r="I855" t="s">
        <v>70</v>
      </c>
      <c r="J855" s="16">
        <v>43547</v>
      </c>
      <c r="K855" s="14">
        <v>38</v>
      </c>
      <c r="L855" s="14" t="s">
        <v>64</v>
      </c>
      <c r="M855" t="s">
        <v>3</v>
      </c>
      <c r="N855" s="14">
        <v>11.64</v>
      </c>
      <c r="O855" s="14">
        <v>8.36</v>
      </c>
      <c r="AI855" s="17">
        <f t="shared" si="269"/>
        <v>11.64</v>
      </c>
      <c r="AJ855" s="18">
        <f t="shared" si="251"/>
        <v>11.64</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1:53" x14ac:dyDescent="0.25">
      <c r="A856" s="15">
        <v>43495</v>
      </c>
      <c r="B856" s="98" t="s">
        <v>1975</v>
      </c>
      <c r="C856" t="s">
        <v>64</v>
      </c>
      <c r="D856" t="s">
        <v>473</v>
      </c>
      <c r="E856" t="s">
        <v>65</v>
      </c>
      <c r="F856" t="s">
        <v>1677</v>
      </c>
      <c r="G856" t="s">
        <v>1010</v>
      </c>
      <c r="H856" s="98" t="s">
        <v>1976</v>
      </c>
      <c r="I856" t="s">
        <v>70</v>
      </c>
      <c r="J856" s="16">
        <v>43515</v>
      </c>
      <c r="K856" s="14">
        <v>25</v>
      </c>
      <c r="L856" s="14" t="s">
        <v>552</v>
      </c>
      <c r="M856" t="s">
        <v>5</v>
      </c>
      <c r="N856" s="14">
        <v>6.25</v>
      </c>
      <c r="O856" s="14">
        <v>6.25</v>
      </c>
      <c r="AI856" s="17">
        <f t="shared" si="269"/>
        <v>6.25</v>
      </c>
      <c r="AJ856" s="18">
        <f t="shared" si="251"/>
        <v>6.25</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1:53" x14ac:dyDescent="0.25">
      <c r="A857" s="15">
        <v>43497</v>
      </c>
      <c r="B857" s="98" t="s">
        <v>1977</v>
      </c>
      <c r="C857" t="s">
        <v>64</v>
      </c>
      <c r="D857" t="s">
        <v>473</v>
      </c>
      <c r="E857" t="s">
        <v>65</v>
      </c>
      <c r="F857" t="s">
        <v>585</v>
      </c>
      <c r="G857" t="s">
        <v>627</v>
      </c>
      <c r="H857" s="98" t="s">
        <v>1978</v>
      </c>
      <c r="I857" t="s">
        <v>70</v>
      </c>
      <c r="J857" s="16">
        <v>43760</v>
      </c>
      <c r="K857" s="14">
        <v>48</v>
      </c>
      <c r="L857" s="14" t="s">
        <v>65</v>
      </c>
      <c r="M857" t="s">
        <v>3</v>
      </c>
      <c r="N857" s="14">
        <v>10.56</v>
      </c>
      <c r="O857" s="14">
        <v>14.44</v>
      </c>
      <c r="AI857" s="17">
        <f t="shared" si="269"/>
        <v>10.56</v>
      </c>
      <c r="AJ857" s="18">
        <f t="shared" si="251"/>
        <v>10.56</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1:53" x14ac:dyDescent="0.25">
      <c r="A858" s="15">
        <v>43505</v>
      </c>
      <c r="B858" s="98" t="s">
        <v>1979</v>
      </c>
      <c r="C858" t="s">
        <v>64</v>
      </c>
      <c r="D858" t="s">
        <v>473</v>
      </c>
      <c r="E858" t="s">
        <v>65</v>
      </c>
      <c r="F858" t="s">
        <v>478</v>
      </c>
      <c r="G858" t="s">
        <v>1904</v>
      </c>
      <c r="H858" s="98" t="s">
        <v>1928</v>
      </c>
      <c r="I858" t="s">
        <v>70</v>
      </c>
      <c r="J858" s="16">
        <v>43528</v>
      </c>
      <c r="K858" s="14">
        <v>18</v>
      </c>
      <c r="L858" s="14" t="s">
        <v>64</v>
      </c>
      <c r="M858" t="s">
        <v>3</v>
      </c>
      <c r="N858" s="14">
        <v>6.04</v>
      </c>
      <c r="O858" s="14">
        <v>3.96</v>
      </c>
      <c r="AI858" s="17">
        <f t="shared" si="269"/>
        <v>6.04</v>
      </c>
      <c r="AJ858" s="18">
        <f t="shared" si="251"/>
        <v>6.04</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1:53" x14ac:dyDescent="0.25">
      <c r="A859" s="15">
        <v>43519</v>
      </c>
      <c r="B859" s="98" t="s">
        <v>1980</v>
      </c>
      <c r="C859" t="s">
        <v>64</v>
      </c>
      <c r="D859" t="s">
        <v>473</v>
      </c>
      <c r="E859" t="s">
        <v>65</v>
      </c>
      <c r="F859" t="s">
        <v>1677</v>
      </c>
      <c r="G859" t="s">
        <v>1010</v>
      </c>
      <c r="H859" s="98" t="s">
        <v>1981</v>
      </c>
      <c r="I859" t="s">
        <v>70</v>
      </c>
      <c r="J859" s="16">
        <v>43570</v>
      </c>
      <c r="K859" s="14">
        <v>34</v>
      </c>
      <c r="L859" s="14" t="s">
        <v>65</v>
      </c>
      <c r="M859" t="s">
        <v>3</v>
      </c>
      <c r="N859" s="14">
        <v>7.48</v>
      </c>
      <c r="O859" s="14">
        <v>10.52</v>
      </c>
      <c r="AI859" s="17">
        <f t="shared" si="269"/>
        <v>7.48</v>
      </c>
      <c r="AJ859" s="18">
        <f t="shared" si="251"/>
        <v>7.48</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1:53" x14ac:dyDescent="0.25">
      <c r="A860" s="15">
        <v>43528</v>
      </c>
      <c r="B860" s="98" t="s">
        <v>1982</v>
      </c>
      <c r="C860" t="s">
        <v>64</v>
      </c>
      <c r="D860" t="s">
        <v>473</v>
      </c>
      <c r="E860" t="s">
        <v>65</v>
      </c>
      <c r="F860" t="s">
        <v>478</v>
      </c>
      <c r="G860" t="s">
        <v>1904</v>
      </c>
      <c r="H860" s="98" t="s">
        <v>1983</v>
      </c>
      <c r="I860" t="s">
        <v>70</v>
      </c>
      <c r="J860" s="16">
        <v>43545</v>
      </c>
      <c r="K860" s="14">
        <v>10</v>
      </c>
      <c r="L860" s="14" t="s">
        <v>64</v>
      </c>
      <c r="M860" t="s">
        <v>4</v>
      </c>
      <c r="N860" s="14">
        <v>3.6</v>
      </c>
      <c r="O860" s="14">
        <v>2.4</v>
      </c>
      <c r="AI860" s="17">
        <f t="shared" si="269"/>
        <v>3.6</v>
      </c>
      <c r="AJ860" s="18">
        <f t="shared" si="251"/>
        <v>3.6</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1:53" x14ac:dyDescent="0.25">
      <c r="A861" s="15">
        <v>43545</v>
      </c>
      <c r="B861" s="98" t="s">
        <v>1984</v>
      </c>
      <c r="C861" t="s">
        <v>64</v>
      </c>
      <c r="D861" t="s">
        <v>473</v>
      </c>
      <c r="E861" t="s">
        <v>65</v>
      </c>
      <c r="F861" t="s">
        <v>478</v>
      </c>
      <c r="G861" t="s">
        <v>1904</v>
      </c>
      <c r="H861" s="98" t="s">
        <v>1985</v>
      </c>
      <c r="I861" t="s">
        <v>70</v>
      </c>
      <c r="J861" s="16">
        <v>43630</v>
      </c>
      <c r="K861" s="14">
        <v>18</v>
      </c>
      <c r="L861" s="14" t="s">
        <v>65</v>
      </c>
      <c r="M861" t="s">
        <v>4</v>
      </c>
      <c r="N861" s="14">
        <v>4.32</v>
      </c>
      <c r="O861" s="14">
        <v>5.68</v>
      </c>
      <c r="AI861" s="17">
        <f t="shared" si="269"/>
        <v>4.32</v>
      </c>
      <c r="AJ861" s="18">
        <f t="shared" si="251"/>
        <v>4.32</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1:53" x14ac:dyDescent="0.25">
      <c r="A862" s="15">
        <v>43557</v>
      </c>
      <c r="B862" s="98" t="s">
        <v>1986</v>
      </c>
      <c r="C862" t="s">
        <v>64</v>
      </c>
      <c r="D862" t="s">
        <v>473</v>
      </c>
      <c r="E862" t="s">
        <v>65</v>
      </c>
      <c r="F862" t="s">
        <v>1987</v>
      </c>
      <c r="G862" t="s">
        <v>627</v>
      </c>
      <c r="H862" s="98" t="s">
        <v>747</v>
      </c>
      <c r="I862" t="s">
        <v>69</v>
      </c>
      <c r="J862" s="16">
        <v>43575</v>
      </c>
      <c r="K862" s="14">
        <v>9</v>
      </c>
      <c r="L862" s="14" t="s">
        <v>64</v>
      </c>
      <c r="M862" t="s">
        <v>4</v>
      </c>
      <c r="N862" s="14">
        <v>1.67</v>
      </c>
      <c r="O862" s="14">
        <v>1.08</v>
      </c>
      <c r="AI862" s="17">
        <f t="shared" si="269"/>
        <v>1.67</v>
      </c>
      <c r="AJ862" s="18">
        <f t="shared" si="251"/>
        <v>1.67</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1:53" x14ac:dyDescent="0.25">
      <c r="A863" s="15">
        <v>43583</v>
      </c>
      <c r="B863" s="98" t="s">
        <v>1988</v>
      </c>
      <c r="C863" t="s">
        <v>64</v>
      </c>
      <c r="D863" t="s">
        <v>473</v>
      </c>
      <c r="E863" t="s">
        <v>65</v>
      </c>
      <c r="F863" t="s">
        <v>478</v>
      </c>
      <c r="G863" t="s">
        <v>1904</v>
      </c>
      <c r="H863" s="98" t="s">
        <v>1985</v>
      </c>
      <c r="I863" t="s">
        <v>70</v>
      </c>
      <c r="J863" s="16">
        <v>43583</v>
      </c>
      <c r="K863" s="14">
        <v>18</v>
      </c>
      <c r="L863" s="14" t="s">
        <v>65</v>
      </c>
      <c r="M863" t="s">
        <v>3</v>
      </c>
      <c r="N863" s="14">
        <v>3.96</v>
      </c>
      <c r="O863" s="14">
        <v>6.04</v>
      </c>
      <c r="AI863" s="17">
        <f t="shared" si="269"/>
        <v>3.96</v>
      </c>
      <c r="AJ863" s="18">
        <f t="shared" si="251"/>
        <v>3.96</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1:53" x14ac:dyDescent="0.25">
      <c r="A864" s="15">
        <v>43583</v>
      </c>
      <c r="B864" s="98" t="s">
        <v>1989</v>
      </c>
      <c r="C864" t="s">
        <v>64</v>
      </c>
      <c r="D864" t="s">
        <v>473</v>
      </c>
      <c r="E864" t="s">
        <v>65</v>
      </c>
      <c r="F864" t="s">
        <v>478</v>
      </c>
      <c r="G864" t="s">
        <v>1904</v>
      </c>
      <c r="H864" s="98" t="s">
        <v>1905</v>
      </c>
      <c r="I864" t="s">
        <v>70</v>
      </c>
      <c r="J864" s="16">
        <v>43630</v>
      </c>
      <c r="K864" s="14">
        <v>15</v>
      </c>
      <c r="L864" s="14" t="s">
        <v>65</v>
      </c>
      <c r="M864" t="s">
        <v>3</v>
      </c>
      <c r="N864" s="14">
        <v>3.3</v>
      </c>
      <c r="O864" s="14">
        <v>5.2</v>
      </c>
      <c r="AI864" s="17">
        <f t="shared" si="269"/>
        <v>3.3</v>
      </c>
      <c r="AJ864" s="18">
        <f t="shared" si="251"/>
        <v>3.3</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1:53" x14ac:dyDescent="0.25">
      <c r="A865" s="15">
        <v>43583</v>
      </c>
      <c r="B865" s="98" t="s">
        <v>1990</v>
      </c>
      <c r="C865" t="s">
        <v>64</v>
      </c>
      <c r="D865" t="s">
        <v>473</v>
      </c>
      <c r="E865" t="s">
        <v>65</v>
      </c>
      <c r="F865" t="s">
        <v>478</v>
      </c>
      <c r="G865" t="s">
        <v>715</v>
      </c>
      <c r="H865" s="98" t="s">
        <v>1991</v>
      </c>
      <c r="I865" t="s">
        <v>70</v>
      </c>
      <c r="J865" s="16">
        <v>43605</v>
      </c>
      <c r="K865" s="14">
        <v>27</v>
      </c>
      <c r="L865" s="14" t="s">
        <v>64</v>
      </c>
      <c r="M865" t="s">
        <v>3</v>
      </c>
      <c r="N865" s="14">
        <v>8.56</v>
      </c>
      <c r="O865" s="14">
        <v>5.94</v>
      </c>
      <c r="AI865" s="17">
        <f t="shared" si="269"/>
        <v>8.56</v>
      </c>
      <c r="AJ865" s="18">
        <f t="shared" si="251"/>
        <v>8.56</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1:53" x14ac:dyDescent="0.25">
      <c r="A866" s="15">
        <v>43583</v>
      </c>
      <c r="B866" s="98" t="s">
        <v>1992</v>
      </c>
      <c r="C866" t="s">
        <v>64</v>
      </c>
      <c r="D866" t="s">
        <v>473</v>
      </c>
      <c r="E866" t="s">
        <v>65</v>
      </c>
      <c r="F866" t="s">
        <v>1004</v>
      </c>
      <c r="G866" t="s">
        <v>715</v>
      </c>
      <c r="H866" s="98" t="s">
        <v>1249</v>
      </c>
      <c r="I866" t="s">
        <v>70</v>
      </c>
      <c r="J866" s="16">
        <v>43672</v>
      </c>
      <c r="K866" s="14">
        <v>52</v>
      </c>
      <c r="L866" s="14" t="s">
        <v>65</v>
      </c>
      <c r="M866" t="s">
        <v>3</v>
      </c>
      <c r="N866" s="14">
        <v>11.44</v>
      </c>
      <c r="O866" s="14">
        <v>15.56</v>
      </c>
      <c r="AI866" s="17">
        <f t="shared" si="269"/>
        <v>11.44</v>
      </c>
      <c r="AJ866" s="18">
        <f t="shared" si="251"/>
        <v>11.44</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1:53" x14ac:dyDescent="0.25">
      <c r="A867" s="15">
        <v>43605</v>
      </c>
      <c r="B867" s="98" t="s">
        <v>1993</v>
      </c>
      <c r="C867" t="s">
        <v>64</v>
      </c>
      <c r="D867" t="s">
        <v>473</v>
      </c>
      <c r="E867" t="s">
        <v>65</v>
      </c>
      <c r="F867" t="s">
        <v>478</v>
      </c>
      <c r="G867" t="s">
        <v>715</v>
      </c>
      <c r="H867" s="98" t="s">
        <v>815</v>
      </c>
      <c r="I867" t="s">
        <v>70</v>
      </c>
      <c r="J867" s="16">
        <v>43630</v>
      </c>
      <c r="K867" s="14">
        <v>5</v>
      </c>
      <c r="L867" s="14" t="s">
        <v>64</v>
      </c>
      <c r="M867" t="s">
        <v>3</v>
      </c>
      <c r="N867" s="14">
        <v>2.4</v>
      </c>
      <c r="O867" s="14">
        <v>1.1000000000000001</v>
      </c>
      <c r="AI867" s="17">
        <f t="shared" si="269"/>
        <v>2.4</v>
      </c>
      <c r="AJ867" s="18">
        <f t="shared" si="251"/>
        <v>2.4</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1:53" x14ac:dyDescent="0.25">
      <c r="A868" s="15">
        <v>43630</v>
      </c>
      <c r="B868" s="98" t="s">
        <v>1994</v>
      </c>
      <c r="C868" t="s">
        <v>64</v>
      </c>
      <c r="D868" t="s">
        <v>473</v>
      </c>
      <c r="E868" t="s">
        <v>65</v>
      </c>
      <c r="F868" t="s">
        <v>478</v>
      </c>
      <c r="G868" t="s">
        <v>715</v>
      </c>
      <c r="H868" s="98" t="s">
        <v>1110</v>
      </c>
      <c r="I868" t="s">
        <v>70</v>
      </c>
      <c r="J868" s="16">
        <v>43712</v>
      </c>
      <c r="K868" s="14">
        <v>56</v>
      </c>
      <c r="L868" s="14" t="s">
        <v>65</v>
      </c>
      <c r="M868" t="s">
        <v>3</v>
      </c>
      <c r="N868" s="14">
        <v>12.32</v>
      </c>
      <c r="O868" s="14">
        <v>16.68</v>
      </c>
      <c r="AI868" s="17">
        <f t="shared" si="269"/>
        <v>12.32</v>
      </c>
      <c r="AJ868" s="18">
        <f t="shared" si="251"/>
        <v>12.32</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1:53" x14ac:dyDescent="0.25">
      <c r="A869" s="15">
        <v>43634</v>
      </c>
      <c r="B869" s="98" t="s">
        <v>1995</v>
      </c>
      <c r="C869" t="s">
        <v>64</v>
      </c>
      <c r="D869" t="s">
        <v>473</v>
      </c>
      <c r="E869" t="s">
        <v>65</v>
      </c>
      <c r="F869" t="s">
        <v>1677</v>
      </c>
      <c r="G869" t="s">
        <v>627</v>
      </c>
      <c r="H869" s="98" t="s">
        <v>1996</v>
      </c>
      <c r="I869" t="s">
        <v>84</v>
      </c>
      <c r="J869" s="16">
        <v>43799</v>
      </c>
      <c r="K869" s="14">
        <v>46</v>
      </c>
      <c r="L869" s="14" t="s">
        <v>65</v>
      </c>
      <c r="M869" t="s">
        <v>3</v>
      </c>
      <c r="N869" s="14">
        <v>10.119999999999999</v>
      </c>
      <c r="O869" s="14">
        <v>13.88</v>
      </c>
      <c r="P869" t="s">
        <v>64</v>
      </c>
      <c r="Q869" t="s">
        <v>478</v>
      </c>
      <c r="R869" t="s">
        <v>64</v>
      </c>
      <c r="S869" t="s">
        <v>1004</v>
      </c>
      <c r="T869" t="s">
        <v>65</v>
      </c>
      <c r="U869" t="s">
        <v>585</v>
      </c>
      <c r="V869" t="s">
        <v>65</v>
      </c>
      <c r="W869" t="s">
        <v>1403</v>
      </c>
      <c r="X869" t="s">
        <v>552</v>
      </c>
      <c r="Z869" t="s">
        <v>552</v>
      </c>
      <c r="AB869" t="s">
        <v>552</v>
      </c>
      <c r="AD869" t="s">
        <v>552</v>
      </c>
      <c r="AI869" s="17">
        <f t="shared" si="269"/>
        <v>10.119999999999999</v>
      </c>
      <c r="AJ869" s="18">
        <f t="shared" si="251"/>
        <v>10.119999999999999</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1:53" x14ac:dyDescent="0.25">
      <c r="A870" s="15">
        <v>43663</v>
      </c>
      <c r="B870" s="98" t="s">
        <v>1997</v>
      </c>
      <c r="C870" t="s">
        <v>64</v>
      </c>
      <c r="D870" t="s">
        <v>473</v>
      </c>
      <c r="E870" t="s">
        <v>65</v>
      </c>
      <c r="F870" t="s">
        <v>585</v>
      </c>
      <c r="G870" t="s">
        <v>627</v>
      </c>
      <c r="H870" s="98" t="s">
        <v>785</v>
      </c>
      <c r="I870" t="s">
        <v>84</v>
      </c>
      <c r="J870" s="16">
        <v>43681</v>
      </c>
      <c r="K870" s="14">
        <v>48</v>
      </c>
      <c r="L870" s="14" t="s">
        <v>65</v>
      </c>
      <c r="M870" t="s">
        <v>3</v>
      </c>
      <c r="N870" s="14">
        <v>10.56</v>
      </c>
      <c r="O870" s="14">
        <v>14.44</v>
      </c>
      <c r="P870" t="s">
        <v>65</v>
      </c>
      <c r="Q870" t="s">
        <v>1048</v>
      </c>
      <c r="R870" t="s">
        <v>64</v>
      </c>
      <c r="S870" t="s">
        <v>1748</v>
      </c>
      <c r="T870" t="s">
        <v>552</v>
      </c>
      <c r="V870" t="s">
        <v>552</v>
      </c>
      <c r="X870" t="s">
        <v>552</v>
      </c>
      <c r="Z870" t="s">
        <v>552</v>
      </c>
      <c r="AB870" t="s">
        <v>552</v>
      </c>
      <c r="AD870" t="s">
        <v>552</v>
      </c>
      <c r="AI870" s="17">
        <f t="shared" si="269"/>
        <v>10.56</v>
      </c>
      <c r="AJ870" s="18">
        <f t="shared" si="251"/>
        <v>10.56</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1:53" x14ac:dyDescent="0.25">
      <c r="A871" s="15">
        <v>43666</v>
      </c>
      <c r="B871" s="98" t="s">
        <v>1998</v>
      </c>
      <c r="C871" t="s">
        <v>64</v>
      </c>
      <c r="D871" t="s">
        <v>473</v>
      </c>
      <c r="E871" t="s">
        <v>65</v>
      </c>
      <c r="F871" t="s">
        <v>478</v>
      </c>
      <c r="G871" t="s">
        <v>1904</v>
      </c>
      <c r="H871" s="98" t="s">
        <v>1999</v>
      </c>
      <c r="I871" t="s">
        <v>70</v>
      </c>
      <c r="J871" s="16">
        <v>43666</v>
      </c>
      <c r="K871" s="14">
        <v>21</v>
      </c>
      <c r="L871" s="14" t="s">
        <v>65</v>
      </c>
      <c r="M871" t="s">
        <v>3</v>
      </c>
      <c r="N871" s="14">
        <v>4.62</v>
      </c>
      <c r="O871" s="14">
        <v>6.88</v>
      </c>
      <c r="AI871" s="17">
        <f t="shared" si="269"/>
        <v>4.62</v>
      </c>
      <c r="AJ871" s="18">
        <f t="shared" si="251"/>
        <v>4.62</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1:53" x14ac:dyDescent="0.25">
      <c r="A872" s="15">
        <v>43666</v>
      </c>
      <c r="B872" s="98" t="s">
        <v>2000</v>
      </c>
      <c r="C872" t="s">
        <v>64</v>
      </c>
      <c r="D872" t="s">
        <v>473</v>
      </c>
      <c r="E872" t="s">
        <v>65</v>
      </c>
      <c r="F872" t="s">
        <v>478</v>
      </c>
      <c r="G872" t="s">
        <v>1904</v>
      </c>
      <c r="H872" s="98" t="s">
        <v>2001</v>
      </c>
      <c r="I872" t="s">
        <v>70</v>
      </c>
      <c r="J872" s="16">
        <v>43708</v>
      </c>
      <c r="K872" s="14">
        <v>15</v>
      </c>
      <c r="L872" s="14" t="s">
        <v>552</v>
      </c>
      <c r="M872" t="s">
        <v>5</v>
      </c>
      <c r="N872" s="14">
        <v>3.75</v>
      </c>
      <c r="O872" s="14">
        <v>3.75</v>
      </c>
      <c r="AI872" s="17">
        <f t="shared" si="269"/>
        <v>3.75</v>
      </c>
      <c r="AJ872" s="18">
        <f t="shared" si="251"/>
        <v>3.75</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1:53" x14ac:dyDescent="0.25">
      <c r="A873" s="15">
        <v>43672</v>
      </c>
      <c r="B873" s="98" t="s">
        <v>2002</v>
      </c>
      <c r="C873" t="s">
        <v>64</v>
      </c>
      <c r="D873" t="s">
        <v>473</v>
      </c>
      <c r="E873" t="s">
        <v>65</v>
      </c>
      <c r="F873" t="s">
        <v>1004</v>
      </c>
      <c r="G873" t="s">
        <v>1010</v>
      </c>
      <c r="H873" s="98" t="s">
        <v>2003</v>
      </c>
      <c r="I873" t="s">
        <v>70</v>
      </c>
      <c r="J873" s="16">
        <v>43821</v>
      </c>
      <c r="K873" s="14">
        <v>83</v>
      </c>
      <c r="L873" s="14" t="s">
        <v>65</v>
      </c>
      <c r="M873" t="s">
        <v>3</v>
      </c>
      <c r="N873" s="14">
        <v>18.260000000000002</v>
      </c>
      <c r="O873" s="14">
        <v>24.24</v>
      </c>
      <c r="AI873" s="17">
        <f t="shared" si="269"/>
        <v>18.260000000000002</v>
      </c>
      <c r="AJ873" s="18">
        <f t="shared" si="251"/>
        <v>18.260000000000002</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1:53" x14ac:dyDescent="0.25">
      <c r="A874" s="15">
        <v>43704</v>
      </c>
      <c r="B874" s="98" t="s">
        <v>2004</v>
      </c>
      <c r="C874" t="s">
        <v>64</v>
      </c>
      <c r="D874" t="s">
        <v>473</v>
      </c>
      <c r="E874" t="s">
        <v>65</v>
      </c>
      <c r="F874" t="s">
        <v>2005</v>
      </c>
      <c r="G874" t="s">
        <v>627</v>
      </c>
      <c r="H874" s="98" t="s">
        <v>747</v>
      </c>
      <c r="I874" t="s">
        <v>69</v>
      </c>
      <c r="J874" s="16">
        <v>43704</v>
      </c>
      <c r="K874" s="14">
        <v>15</v>
      </c>
      <c r="L874" s="14" t="s">
        <v>552</v>
      </c>
      <c r="M874" t="s">
        <v>5</v>
      </c>
      <c r="N874" s="14">
        <v>1.875</v>
      </c>
      <c r="O874" s="14">
        <v>1.875</v>
      </c>
      <c r="AI874" s="17">
        <f t="shared" si="269"/>
        <v>1.875</v>
      </c>
      <c r="AJ874" s="18">
        <f t="shared" si="251"/>
        <v>1.875</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1:53" x14ac:dyDescent="0.25">
      <c r="A875" s="15">
        <v>43712</v>
      </c>
      <c r="B875" s="98" t="s">
        <v>2006</v>
      </c>
      <c r="C875" t="s">
        <v>64</v>
      </c>
      <c r="D875" t="s">
        <v>473</v>
      </c>
      <c r="E875" t="s">
        <v>65</v>
      </c>
      <c r="F875" t="s">
        <v>478</v>
      </c>
      <c r="G875" t="s">
        <v>1904</v>
      </c>
      <c r="H875" s="98" t="s">
        <v>2007</v>
      </c>
      <c r="I875" t="s">
        <v>70</v>
      </c>
      <c r="J875" s="16">
        <v>43736</v>
      </c>
      <c r="K875" s="14">
        <v>12</v>
      </c>
      <c r="L875" s="14" t="s">
        <v>65</v>
      </c>
      <c r="M875" t="s">
        <v>3</v>
      </c>
      <c r="N875" s="14">
        <v>2.64</v>
      </c>
      <c r="O875" s="14">
        <v>4.3600000000000003</v>
      </c>
      <c r="AI875" s="17">
        <f t="shared" si="269"/>
        <v>2.64</v>
      </c>
      <c r="AJ875" s="18">
        <f t="shared" si="251"/>
        <v>2.64</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1:53" x14ac:dyDescent="0.25">
      <c r="A876" s="15">
        <v>43758</v>
      </c>
      <c r="B876" s="98" t="s">
        <v>2008</v>
      </c>
      <c r="C876" t="s">
        <v>64</v>
      </c>
      <c r="D876" t="s">
        <v>473</v>
      </c>
      <c r="E876" t="s">
        <v>65</v>
      </c>
      <c r="F876" t="s">
        <v>478</v>
      </c>
      <c r="G876" t="s">
        <v>906</v>
      </c>
      <c r="H876" s="98" t="s">
        <v>747</v>
      </c>
      <c r="I876" t="s">
        <v>70</v>
      </c>
      <c r="J876" s="16">
        <v>43758</v>
      </c>
      <c r="K876" s="14">
        <v>14</v>
      </c>
      <c r="L876" s="14" t="s">
        <v>64</v>
      </c>
      <c r="M876" t="s">
        <v>3</v>
      </c>
      <c r="N876" s="14">
        <v>4.92</v>
      </c>
      <c r="O876" s="14">
        <v>3.08</v>
      </c>
      <c r="AI876" s="17">
        <f t="shared" si="269"/>
        <v>4.92</v>
      </c>
      <c r="AJ876" s="18">
        <f t="shared" si="251"/>
        <v>4.92</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1:53" x14ac:dyDescent="0.25">
      <c r="A877" s="15">
        <v>43758</v>
      </c>
      <c r="B877" s="98" t="s">
        <v>2009</v>
      </c>
      <c r="C877" t="s">
        <v>64</v>
      </c>
      <c r="D877" t="s">
        <v>473</v>
      </c>
      <c r="E877" t="s">
        <v>65</v>
      </c>
      <c r="F877" t="s">
        <v>478</v>
      </c>
      <c r="G877" t="s">
        <v>906</v>
      </c>
      <c r="H877" s="98" t="s">
        <v>2010</v>
      </c>
      <c r="I877" t="s">
        <v>70</v>
      </c>
      <c r="J877" s="16">
        <v>43768</v>
      </c>
      <c r="K877" s="14">
        <v>5</v>
      </c>
      <c r="L877" s="14" t="s">
        <v>552</v>
      </c>
      <c r="M877" t="s">
        <v>5</v>
      </c>
      <c r="N877" s="14">
        <v>1.25</v>
      </c>
      <c r="O877" s="14">
        <v>1.25</v>
      </c>
      <c r="AI877" s="17">
        <f t="shared" si="269"/>
        <v>1.25</v>
      </c>
      <c r="AJ877" s="18">
        <f t="shared" si="251"/>
        <v>1.25</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1:53" x14ac:dyDescent="0.25">
      <c r="A878" s="15">
        <v>43758</v>
      </c>
      <c r="B878" s="98" t="s">
        <v>2011</v>
      </c>
      <c r="C878" t="s">
        <v>64</v>
      </c>
      <c r="D878" t="s">
        <v>473</v>
      </c>
      <c r="E878" t="s">
        <v>65</v>
      </c>
      <c r="F878" t="s">
        <v>478</v>
      </c>
      <c r="G878" t="s">
        <v>1565</v>
      </c>
      <c r="H878" s="98" t="s">
        <v>747</v>
      </c>
      <c r="I878" t="s">
        <v>70</v>
      </c>
      <c r="J878" s="16">
        <v>43849</v>
      </c>
      <c r="K878" s="14">
        <v>68</v>
      </c>
      <c r="L878" s="14" t="s">
        <v>65</v>
      </c>
      <c r="M878" t="s">
        <v>3</v>
      </c>
      <c r="N878" s="14">
        <v>14.96</v>
      </c>
      <c r="O878" s="14">
        <v>20.04</v>
      </c>
      <c r="AI878" s="17">
        <f t="shared" si="269"/>
        <v>14.96</v>
      </c>
      <c r="AJ878" s="18">
        <f t="shared" si="251"/>
        <v>14.96</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1:53" x14ac:dyDescent="0.25">
      <c r="A879" s="15">
        <v>43762</v>
      </c>
      <c r="B879" s="98" t="s">
        <v>2012</v>
      </c>
      <c r="C879" t="s">
        <v>64</v>
      </c>
      <c r="D879" t="s">
        <v>473</v>
      </c>
      <c r="E879" t="s">
        <v>65</v>
      </c>
      <c r="F879" t="s">
        <v>585</v>
      </c>
      <c r="G879" t="s">
        <v>882</v>
      </c>
      <c r="H879" s="98" t="s">
        <v>2013</v>
      </c>
      <c r="I879" t="s">
        <v>70</v>
      </c>
      <c r="J879" s="16">
        <v>43838</v>
      </c>
      <c r="K879" s="14">
        <v>12</v>
      </c>
      <c r="L879" s="14" t="s">
        <v>552</v>
      </c>
      <c r="M879" t="s">
        <v>5</v>
      </c>
      <c r="N879" s="14">
        <v>3</v>
      </c>
      <c r="O879" s="14">
        <v>3</v>
      </c>
      <c r="AI879" s="17">
        <f t="shared" si="269"/>
        <v>3</v>
      </c>
      <c r="AJ879" s="18">
        <f t="shared" si="251"/>
        <v>3</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1:53" x14ac:dyDescent="0.25">
      <c r="A880" s="15">
        <v>43768</v>
      </c>
      <c r="B880" s="98" t="s">
        <v>2014</v>
      </c>
      <c r="C880" t="s">
        <v>64</v>
      </c>
      <c r="D880" t="s">
        <v>473</v>
      </c>
      <c r="E880" t="s">
        <v>65</v>
      </c>
      <c r="F880" t="s">
        <v>478</v>
      </c>
      <c r="G880" t="s">
        <v>906</v>
      </c>
      <c r="H880" s="98" t="s">
        <v>2010</v>
      </c>
      <c r="I880" t="s">
        <v>70</v>
      </c>
      <c r="J880" s="16">
        <v>43821</v>
      </c>
      <c r="K880" s="14">
        <v>25</v>
      </c>
      <c r="L880" s="14" t="s">
        <v>64</v>
      </c>
      <c r="M880" t="s">
        <v>3</v>
      </c>
      <c r="N880" s="14">
        <v>8</v>
      </c>
      <c r="O880" s="14">
        <v>5.5</v>
      </c>
      <c r="AI880" s="17">
        <f t="shared" si="269"/>
        <v>8</v>
      </c>
      <c r="AJ880" s="18">
        <f t="shared" si="251"/>
        <v>8</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1:53" x14ac:dyDescent="0.25">
      <c r="A881" s="15">
        <v>43806</v>
      </c>
      <c r="B881" s="98" t="s">
        <v>2015</v>
      </c>
      <c r="C881" t="s">
        <v>64</v>
      </c>
      <c r="D881" t="s">
        <v>473</v>
      </c>
      <c r="E881" t="s">
        <v>65</v>
      </c>
      <c r="F881" t="s">
        <v>1321</v>
      </c>
      <c r="G881" t="s">
        <v>481</v>
      </c>
      <c r="H881" s="98" t="s">
        <v>747</v>
      </c>
      <c r="I881" t="s">
        <v>69</v>
      </c>
      <c r="J881" s="16">
        <v>43821</v>
      </c>
      <c r="K881" s="14">
        <v>25</v>
      </c>
      <c r="L881" s="14" t="s">
        <v>65</v>
      </c>
      <c r="M881" t="s">
        <v>3</v>
      </c>
      <c r="N881" s="14">
        <v>2.75</v>
      </c>
      <c r="O881" s="14">
        <v>4</v>
      </c>
      <c r="AI881" s="17">
        <f t="shared" si="269"/>
        <v>2.75</v>
      </c>
      <c r="AJ881" s="18">
        <f t="shared" si="251"/>
        <v>2.75</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1:53" x14ac:dyDescent="0.25">
      <c r="A882" s="15">
        <v>43812</v>
      </c>
      <c r="B882" s="98" t="s">
        <v>2016</v>
      </c>
      <c r="C882" t="s">
        <v>64</v>
      </c>
      <c r="D882" t="s">
        <v>473</v>
      </c>
      <c r="E882" t="s">
        <v>65</v>
      </c>
      <c r="F882" t="s">
        <v>2017</v>
      </c>
      <c r="G882" t="s">
        <v>906</v>
      </c>
      <c r="H882" s="98" t="s">
        <v>2018</v>
      </c>
      <c r="I882" t="s">
        <v>70</v>
      </c>
      <c r="J882" s="16">
        <v>43838</v>
      </c>
      <c r="K882" s="14">
        <v>15</v>
      </c>
      <c r="L882" s="14" t="s">
        <v>65</v>
      </c>
      <c r="M882" t="s">
        <v>3</v>
      </c>
      <c r="N882" s="14">
        <v>3.3</v>
      </c>
      <c r="O882" s="14">
        <v>5.2</v>
      </c>
      <c r="AI882" s="17">
        <f t="shared" si="269"/>
        <v>3.3</v>
      </c>
      <c r="AJ882" s="18">
        <f t="shared" si="251"/>
        <v>3.3</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1:53" x14ac:dyDescent="0.25">
      <c r="A883" s="15">
        <v>43821</v>
      </c>
      <c r="B883" s="98" t="s">
        <v>2019</v>
      </c>
      <c r="C883" t="s">
        <v>64</v>
      </c>
      <c r="D883" t="s">
        <v>473</v>
      </c>
      <c r="E883" t="s">
        <v>65</v>
      </c>
      <c r="F883" t="s">
        <v>478</v>
      </c>
      <c r="G883" t="s">
        <v>2020</v>
      </c>
      <c r="H883" s="98" t="s">
        <v>2021</v>
      </c>
      <c r="I883" t="s">
        <v>70</v>
      </c>
      <c r="J883" s="16">
        <v>43821</v>
      </c>
      <c r="K883" s="14">
        <v>21</v>
      </c>
      <c r="L883" s="14" t="s">
        <v>64</v>
      </c>
      <c r="M883" t="s">
        <v>3</v>
      </c>
      <c r="N883" s="14">
        <v>6.88</v>
      </c>
      <c r="O883" s="14">
        <v>4.62</v>
      </c>
      <c r="AI883" s="17">
        <f t="shared" si="269"/>
        <v>6.88</v>
      </c>
      <c r="AJ883" s="18">
        <f t="shared" si="251"/>
        <v>6.88</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1:53" x14ac:dyDescent="0.25">
      <c r="A884" s="15">
        <v>43821</v>
      </c>
      <c r="B884" s="98" t="s">
        <v>2022</v>
      </c>
      <c r="C884" t="s">
        <v>64</v>
      </c>
      <c r="D884" t="s">
        <v>473</v>
      </c>
      <c r="E884" t="s">
        <v>65</v>
      </c>
      <c r="F884" t="s">
        <v>478</v>
      </c>
      <c r="G884" t="s">
        <v>2020</v>
      </c>
      <c r="H884" s="98" t="s">
        <v>2023</v>
      </c>
      <c r="I884" t="s">
        <v>70</v>
      </c>
      <c r="J884" s="16">
        <v>43839</v>
      </c>
      <c r="K884" s="14">
        <v>14</v>
      </c>
      <c r="L884" s="14" t="s">
        <v>64</v>
      </c>
      <c r="M884" t="s">
        <v>3</v>
      </c>
      <c r="N884" s="14">
        <v>4.92</v>
      </c>
      <c r="O884" s="14">
        <v>3.08</v>
      </c>
      <c r="AI884" s="17">
        <f t="shared" si="269"/>
        <v>4.92</v>
      </c>
      <c r="AJ884" s="18">
        <f t="shared" si="251"/>
        <v>4.92</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1:53" x14ac:dyDescent="0.25">
      <c r="A885" s="15">
        <v>43831</v>
      </c>
      <c r="B885" s="98" t="s">
        <v>2024</v>
      </c>
      <c r="C885" t="s">
        <v>64</v>
      </c>
      <c r="D885" t="s">
        <v>473</v>
      </c>
      <c r="E885" t="s">
        <v>65</v>
      </c>
      <c r="F885" t="s">
        <v>1783</v>
      </c>
      <c r="G885" t="s">
        <v>627</v>
      </c>
      <c r="H885" s="98" t="s">
        <v>747</v>
      </c>
      <c r="I885" t="s">
        <v>70</v>
      </c>
      <c r="J885" s="16">
        <v>43987</v>
      </c>
      <c r="K885" s="14">
        <v>15</v>
      </c>
      <c r="L885" s="14" t="s">
        <v>552</v>
      </c>
      <c r="M885" t="s">
        <v>5</v>
      </c>
      <c r="N885" s="14">
        <v>3.75</v>
      </c>
      <c r="O885" s="14">
        <v>3.75</v>
      </c>
      <c r="AI885" s="17">
        <f t="shared" si="269"/>
        <v>3.75</v>
      </c>
      <c r="AJ885" s="18">
        <f t="shared" si="251"/>
        <v>3.75</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1:53" x14ac:dyDescent="0.25">
      <c r="A886" s="15">
        <v>43838</v>
      </c>
      <c r="B886" s="98" t="s">
        <v>2025</v>
      </c>
      <c r="C886" t="s">
        <v>64</v>
      </c>
      <c r="D886" t="s">
        <v>473</v>
      </c>
      <c r="E886" t="s">
        <v>65</v>
      </c>
      <c r="F886" t="s">
        <v>585</v>
      </c>
      <c r="G886" t="s">
        <v>2020</v>
      </c>
      <c r="H886" s="98" t="s">
        <v>2026</v>
      </c>
      <c r="I886" t="s">
        <v>70</v>
      </c>
      <c r="J886" s="16">
        <v>43861</v>
      </c>
      <c r="K886" s="14">
        <v>18</v>
      </c>
      <c r="L886" s="14" t="s">
        <v>65</v>
      </c>
      <c r="M886" t="s">
        <v>3</v>
      </c>
      <c r="N886" s="14">
        <v>3.96</v>
      </c>
      <c r="O886" s="14">
        <v>6.04</v>
      </c>
      <c r="AI886" s="17">
        <f t="shared" si="269"/>
        <v>3.96</v>
      </c>
      <c r="AJ886" s="18">
        <f t="shared" si="251"/>
        <v>3.96</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1:53" x14ac:dyDescent="0.25">
      <c r="A887" s="15">
        <v>43839</v>
      </c>
      <c r="B887" s="98" t="s">
        <v>2027</v>
      </c>
      <c r="C887" t="s">
        <v>64</v>
      </c>
      <c r="D887" t="s">
        <v>473</v>
      </c>
      <c r="E887" t="s">
        <v>65</v>
      </c>
      <c r="F887" t="s">
        <v>1330</v>
      </c>
      <c r="G887" t="s">
        <v>906</v>
      </c>
      <c r="H887" s="98" t="s">
        <v>2028</v>
      </c>
      <c r="I887" t="s">
        <v>70</v>
      </c>
      <c r="J887" s="16">
        <v>43839</v>
      </c>
      <c r="K887" s="14">
        <v>12</v>
      </c>
      <c r="L887" s="14" t="s">
        <v>65</v>
      </c>
      <c r="M887" t="s">
        <v>3</v>
      </c>
      <c r="N887" s="14">
        <v>2.64</v>
      </c>
      <c r="O887" s="14">
        <v>4.3600000000000003</v>
      </c>
      <c r="AI887" s="17">
        <f t="shared" si="269"/>
        <v>2.64</v>
      </c>
      <c r="AJ887" s="18">
        <f t="shared" si="251"/>
        <v>2.64</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1:53" x14ac:dyDescent="0.25">
      <c r="A888" s="15">
        <v>43849</v>
      </c>
      <c r="B888" s="98" t="s">
        <v>2029</v>
      </c>
      <c r="C888" t="s">
        <v>64</v>
      </c>
      <c r="D888" t="s">
        <v>473</v>
      </c>
      <c r="E888" t="s">
        <v>65</v>
      </c>
      <c r="F888" t="s">
        <v>478</v>
      </c>
      <c r="G888" t="s">
        <v>1565</v>
      </c>
      <c r="H888" s="98" t="s">
        <v>747</v>
      </c>
      <c r="I888" t="s">
        <v>70</v>
      </c>
      <c r="J888" s="16">
        <v>43886</v>
      </c>
      <c r="K888" s="14">
        <v>21</v>
      </c>
      <c r="L888" s="14" t="s">
        <v>65</v>
      </c>
      <c r="M888" t="s">
        <v>3</v>
      </c>
      <c r="N888" s="14">
        <v>4.62</v>
      </c>
      <c r="O888" s="14">
        <v>6.88</v>
      </c>
      <c r="AI888" s="17">
        <f t="shared" si="269"/>
        <v>4.62</v>
      </c>
      <c r="AJ888" s="18">
        <f t="shared" si="251"/>
        <v>4.62</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1:53" x14ac:dyDescent="0.25">
      <c r="A889" s="15">
        <v>43849</v>
      </c>
      <c r="B889" s="98" t="s">
        <v>2030</v>
      </c>
      <c r="C889" t="s">
        <v>64</v>
      </c>
      <c r="D889" t="s">
        <v>473</v>
      </c>
      <c r="E889" t="s">
        <v>65</v>
      </c>
      <c r="F889" t="s">
        <v>478</v>
      </c>
      <c r="G889" t="s">
        <v>2020</v>
      </c>
      <c r="H889" s="98" t="s">
        <v>2031</v>
      </c>
      <c r="I889" t="s">
        <v>70</v>
      </c>
      <c r="J889" s="16">
        <v>43867</v>
      </c>
      <c r="K889" s="14">
        <v>20</v>
      </c>
      <c r="L889" s="14" t="s">
        <v>64</v>
      </c>
      <c r="M889" t="s">
        <v>4</v>
      </c>
      <c r="N889" s="14">
        <v>6.2</v>
      </c>
      <c r="O889" s="14">
        <v>4.8</v>
      </c>
      <c r="AI889" s="17">
        <f t="shared" si="269"/>
        <v>6.2</v>
      </c>
      <c r="AJ889" s="18">
        <f t="shared" si="251"/>
        <v>6.2</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1:53" x14ac:dyDescent="0.25">
      <c r="A890" s="15">
        <v>43861</v>
      </c>
      <c r="B890" s="98" t="s">
        <v>2032</v>
      </c>
      <c r="C890" t="s">
        <v>64</v>
      </c>
      <c r="D890" t="s">
        <v>473</v>
      </c>
      <c r="E890" t="s">
        <v>65</v>
      </c>
      <c r="F890" t="s">
        <v>585</v>
      </c>
      <c r="G890" t="s">
        <v>2020</v>
      </c>
      <c r="H890" s="98" t="s">
        <v>2033</v>
      </c>
      <c r="I890" t="s">
        <v>70</v>
      </c>
      <c r="J890" s="16">
        <v>43886</v>
      </c>
      <c r="K890" s="14">
        <v>11</v>
      </c>
      <c r="L890" s="14" t="s">
        <v>65</v>
      </c>
      <c r="M890" t="s">
        <v>3</v>
      </c>
      <c r="N890" s="14">
        <v>2.42</v>
      </c>
      <c r="O890" s="14">
        <v>4.08</v>
      </c>
      <c r="AI890" s="17">
        <f t="shared" si="269"/>
        <v>2.42</v>
      </c>
      <c r="AJ890" s="18">
        <f t="shared" si="251"/>
        <v>2.42</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1:53" x14ac:dyDescent="0.25">
      <c r="A891" s="15">
        <v>43872</v>
      </c>
      <c r="B891" s="98" t="s">
        <v>2034</v>
      </c>
      <c r="C891" t="s">
        <v>64</v>
      </c>
      <c r="D891" t="s">
        <v>473</v>
      </c>
      <c r="E891" t="s">
        <v>65</v>
      </c>
      <c r="F891" t="s">
        <v>1004</v>
      </c>
      <c r="G891" t="s">
        <v>865</v>
      </c>
      <c r="H891" s="98" t="s">
        <v>992</v>
      </c>
      <c r="I891" t="s">
        <v>70</v>
      </c>
      <c r="J891" s="16">
        <v>43872</v>
      </c>
      <c r="K891" s="14">
        <v>42</v>
      </c>
      <c r="L891" s="14" t="s">
        <v>65</v>
      </c>
      <c r="M891" t="s">
        <v>3</v>
      </c>
      <c r="N891" s="14">
        <v>9.24</v>
      </c>
      <c r="O891" s="14">
        <v>12.76</v>
      </c>
      <c r="AI891" s="17">
        <f t="shared" si="269"/>
        <v>9.24</v>
      </c>
      <c r="AJ891" s="18">
        <f t="shared" si="251"/>
        <v>9.24</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1:53" x14ac:dyDescent="0.25">
      <c r="A892" s="15">
        <v>43872</v>
      </c>
      <c r="B892" s="98" t="s">
        <v>2035</v>
      </c>
      <c r="C892" t="s">
        <v>64</v>
      </c>
      <c r="D892" t="s">
        <v>473</v>
      </c>
      <c r="E892" t="s">
        <v>65</v>
      </c>
      <c r="F892" t="s">
        <v>1004</v>
      </c>
      <c r="G892" t="s">
        <v>865</v>
      </c>
      <c r="H892" s="98" t="s">
        <v>1398</v>
      </c>
      <c r="I892" t="s">
        <v>70</v>
      </c>
      <c r="J892" s="16">
        <v>43956</v>
      </c>
      <c r="K892" s="14">
        <v>68</v>
      </c>
      <c r="L892" s="14" t="s">
        <v>65</v>
      </c>
      <c r="M892" t="s">
        <v>3</v>
      </c>
      <c r="N892" s="14">
        <v>14.96</v>
      </c>
      <c r="O892" s="14">
        <v>20.04</v>
      </c>
      <c r="AI892" s="17">
        <f t="shared" si="269"/>
        <v>14.96</v>
      </c>
      <c r="AJ892" s="18">
        <f t="shared" si="251"/>
        <v>14.96</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1:53" x14ac:dyDescent="0.25">
      <c r="A893" s="15">
        <v>43883</v>
      </c>
      <c r="B893" s="98" t="s">
        <v>2036</v>
      </c>
      <c r="C893" t="s">
        <v>64</v>
      </c>
      <c r="D893" t="s">
        <v>473</v>
      </c>
      <c r="E893" t="s">
        <v>65</v>
      </c>
      <c r="F893" t="s">
        <v>478</v>
      </c>
      <c r="G893" t="s">
        <v>627</v>
      </c>
      <c r="H893" s="98" t="s">
        <v>747</v>
      </c>
      <c r="I893" t="s">
        <v>70</v>
      </c>
      <c r="J893" s="16">
        <v>43883</v>
      </c>
      <c r="K893" s="14">
        <v>10</v>
      </c>
      <c r="L893" s="14" t="s">
        <v>65</v>
      </c>
      <c r="M893" t="s">
        <v>4</v>
      </c>
      <c r="N893" s="14">
        <v>2.4</v>
      </c>
      <c r="O893" s="14">
        <v>3.6</v>
      </c>
      <c r="AI893" s="17">
        <f t="shared" si="269"/>
        <v>2.4</v>
      </c>
      <c r="AJ893" s="18">
        <f t="shared" si="251"/>
        <v>2.4</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1:53" x14ac:dyDescent="0.25">
      <c r="A894" s="15">
        <v>43883</v>
      </c>
      <c r="B894" s="98" t="s">
        <v>2037</v>
      </c>
      <c r="C894" t="s">
        <v>64</v>
      </c>
      <c r="D894" t="s">
        <v>473</v>
      </c>
      <c r="E894" t="s">
        <v>65</v>
      </c>
      <c r="F894" t="s">
        <v>478</v>
      </c>
      <c r="G894" t="s">
        <v>627</v>
      </c>
      <c r="H894" s="98" t="s">
        <v>747</v>
      </c>
      <c r="I894" t="s">
        <v>70</v>
      </c>
      <c r="J894" s="16">
        <v>43899</v>
      </c>
      <c r="K894" s="14">
        <v>10</v>
      </c>
      <c r="L894" s="14" t="s">
        <v>552</v>
      </c>
      <c r="M894" t="s">
        <v>5</v>
      </c>
      <c r="N894" s="14">
        <v>2.5</v>
      </c>
      <c r="O894" s="14">
        <v>2.5</v>
      </c>
      <c r="AI894" s="17">
        <f t="shared" si="269"/>
        <v>2.5</v>
      </c>
      <c r="AJ894" s="18">
        <f t="shared" si="251"/>
        <v>2.5</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1:53" x14ac:dyDescent="0.25">
      <c r="A895" s="15">
        <v>43884</v>
      </c>
      <c r="B895" s="98" t="s">
        <v>2038</v>
      </c>
      <c r="C895" t="s">
        <v>64</v>
      </c>
      <c r="D895" t="s">
        <v>473</v>
      </c>
      <c r="E895" t="s">
        <v>65</v>
      </c>
      <c r="F895" t="s">
        <v>2039</v>
      </c>
      <c r="G895" t="s">
        <v>2020</v>
      </c>
      <c r="H895" s="98" t="s">
        <v>2040</v>
      </c>
      <c r="I895" t="s">
        <v>70</v>
      </c>
      <c r="J895" s="16">
        <v>43908</v>
      </c>
      <c r="K895" s="14">
        <v>21</v>
      </c>
      <c r="L895" s="14" t="s">
        <v>64</v>
      </c>
      <c r="M895" t="s">
        <v>4</v>
      </c>
      <c r="N895" s="14">
        <v>6.46</v>
      </c>
      <c r="O895" s="14">
        <v>5.04</v>
      </c>
      <c r="AI895" s="17">
        <f t="shared" si="269"/>
        <v>6.46</v>
      </c>
      <c r="AJ895" s="18">
        <f t="shared" si="251"/>
        <v>6.46</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1:53" x14ac:dyDescent="0.25">
      <c r="A896" s="15">
        <v>43886</v>
      </c>
      <c r="B896" s="98" t="s">
        <v>2041</v>
      </c>
      <c r="C896" t="s">
        <v>64</v>
      </c>
      <c r="D896" t="s">
        <v>473</v>
      </c>
      <c r="E896" t="s">
        <v>65</v>
      </c>
      <c r="F896" t="s">
        <v>585</v>
      </c>
      <c r="G896" t="s">
        <v>2020</v>
      </c>
      <c r="H896" s="98" t="s">
        <v>2042</v>
      </c>
      <c r="I896" t="s">
        <v>70</v>
      </c>
      <c r="J896" s="16">
        <v>43917</v>
      </c>
      <c r="K896" s="14">
        <v>10</v>
      </c>
      <c r="L896" s="14" t="s">
        <v>65</v>
      </c>
      <c r="M896" t="s">
        <v>3</v>
      </c>
      <c r="N896" s="14">
        <v>2.2000000000000002</v>
      </c>
      <c r="O896" s="14">
        <v>3.8</v>
      </c>
      <c r="AI896" s="17">
        <f t="shared" si="269"/>
        <v>2.2000000000000002</v>
      </c>
      <c r="AJ896" s="18">
        <f t="shared" si="251"/>
        <v>2.2000000000000002</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1:53" x14ac:dyDescent="0.25">
      <c r="A897" s="15">
        <v>43886</v>
      </c>
      <c r="B897" s="98" t="s">
        <v>2043</v>
      </c>
      <c r="C897" t="s">
        <v>64</v>
      </c>
      <c r="D897" t="s">
        <v>473</v>
      </c>
      <c r="E897" t="s">
        <v>65</v>
      </c>
      <c r="F897" t="s">
        <v>478</v>
      </c>
      <c r="G897" t="s">
        <v>2020</v>
      </c>
      <c r="H897" s="98" t="s">
        <v>2044</v>
      </c>
      <c r="I897" t="s">
        <v>70</v>
      </c>
      <c r="J897" s="16">
        <v>43907</v>
      </c>
      <c r="K897" s="14">
        <v>30</v>
      </c>
      <c r="L897" s="14" t="s">
        <v>65</v>
      </c>
      <c r="M897" t="s">
        <v>3</v>
      </c>
      <c r="N897" s="14">
        <v>6.6</v>
      </c>
      <c r="O897" s="14">
        <v>9.4</v>
      </c>
      <c r="AI897" s="17">
        <f t="shared" si="269"/>
        <v>6.6</v>
      </c>
      <c r="AJ897" s="18">
        <f t="shared" si="251"/>
        <v>6.6</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1:53" x14ac:dyDescent="0.25">
      <c r="A898" s="15">
        <v>43891</v>
      </c>
      <c r="B898" s="98" t="s">
        <v>2045</v>
      </c>
      <c r="C898" t="s">
        <v>64</v>
      </c>
      <c r="D898" t="s">
        <v>473</v>
      </c>
      <c r="E898" t="s">
        <v>65</v>
      </c>
      <c r="F898" t="s">
        <v>1677</v>
      </c>
      <c r="G898" t="s">
        <v>2020</v>
      </c>
      <c r="H898" s="98" t="s">
        <v>2040</v>
      </c>
      <c r="I898" t="s">
        <v>70</v>
      </c>
      <c r="J898" s="16">
        <v>43919</v>
      </c>
      <c r="K898" s="14">
        <v>21</v>
      </c>
      <c r="L898" s="14" t="s">
        <v>552</v>
      </c>
      <c r="M898" t="s">
        <v>5</v>
      </c>
      <c r="N898" s="14">
        <v>5.25</v>
      </c>
      <c r="O898" s="14">
        <v>5.25</v>
      </c>
      <c r="AI898" s="17">
        <f t="shared" si="269"/>
        <v>5.25</v>
      </c>
      <c r="AJ898" s="18">
        <f t="shared" ref="AJ898:AJ961" si="270">SUMIFS(N898,D898,"*"&amp;$BC$1&amp;"*")</f>
        <v>5.25</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1:53" x14ac:dyDescent="0.25">
      <c r="A899" s="15">
        <v>43899</v>
      </c>
      <c r="B899" s="98" t="s">
        <v>2046</v>
      </c>
      <c r="C899" t="s">
        <v>64</v>
      </c>
      <c r="D899" t="s">
        <v>473</v>
      </c>
      <c r="E899" t="s">
        <v>65</v>
      </c>
      <c r="F899" t="s">
        <v>478</v>
      </c>
      <c r="G899" t="s">
        <v>627</v>
      </c>
      <c r="H899" s="98" t="s">
        <v>791</v>
      </c>
      <c r="I899" t="s">
        <v>70</v>
      </c>
      <c r="J899" s="16">
        <v>43918</v>
      </c>
      <c r="K899" s="14">
        <v>10</v>
      </c>
      <c r="L899" s="14" t="s">
        <v>64</v>
      </c>
      <c r="M899" t="s">
        <v>4</v>
      </c>
      <c r="N899" s="14">
        <v>3.6</v>
      </c>
      <c r="O899" s="14">
        <v>2.4</v>
      </c>
      <c r="AI899" s="17">
        <f t="shared" ref="AI899:AI962" si="288">SUM(AJ899:BA899)</f>
        <v>3.6</v>
      </c>
      <c r="AJ899" s="18">
        <f t="shared" si="270"/>
        <v>3.6</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1:53" x14ac:dyDescent="0.25">
      <c r="A900" s="15">
        <v>43907</v>
      </c>
      <c r="B900" s="98" t="s">
        <v>2047</v>
      </c>
      <c r="C900" t="s">
        <v>64</v>
      </c>
      <c r="D900" t="s">
        <v>473</v>
      </c>
      <c r="E900" t="s">
        <v>65</v>
      </c>
      <c r="F900" t="s">
        <v>478</v>
      </c>
      <c r="G900" t="s">
        <v>2020</v>
      </c>
      <c r="H900" s="98" t="s">
        <v>2048</v>
      </c>
      <c r="I900" t="s">
        <v>70</v>
      </c>
      <c r="J900" s="16">
        <v>43932</v>
      </c>
      <c r="K900" s="14">
        <v>21</v>
      </c>
      <c r="L900" s="14" t="s">
        <v>64</v>
      </c>
      <c r="M900" t="s">
        <v>4</v>
      </c>
      <c r="N900" s="14">
        <v>6.46</v>
      </c>
      <c r="O900" s="14">
        <v>5.04</v>
      </c>
      <c r="AI900" s="17">
        <f t="shared" si="288"/>
        <v>6.46</v>
      </c>
      <c r="AJ900" s="18">
        <f t="shared" si="270"/>
        <v>6.46</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1:53" x14ac:dyDescent="0.25">
      <c r="A901" s="15">
        <v>43916</v>
      </c>
      <c r="B901" s="98" t="s">
        <v>2049</v>
      </c>
      <c r="C901" t="s">
        <v>64</v>
      </c>
      <c r="D901" t="s">
        <v>473</v>
      </c>
      <c r="E901" t="s">
        <v>65</v>
      </c>
      <c r="F901" t="s">
        <v>823</v>
      </c>
      <c r="G901" t="s">
        <v>627</v>
      </c>
      <c r="H901" s="98" t="s">
        <v>919</v>
      </c>
      <c r="I901" t="s">
        <v>70</v>
      </c>
      <c r="J901" s="16">
        <v>44203</v>
      </c>
      <c r="K901" s="14">
        <v>62</v>
      </c>
      <c r="L901" s="14" t="s">
        <v>64</v>
      </c>
      <c r="M901" t="s">
        <v>3</v>
      </c>
      <c r="N901" s="14">
        <v>18.36</v>
      </c>
      <c r="O901" s="14">
        <v>13.64</v>
      </c>
      <c r="AI901" s="17">
        <f t="shared" si="288"/>
        <v>18.36</v>
      </c>
      <c r="AJ901" s="18">
        <f t="shared" si="270"/>
        <v>18.36</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1:53" x14ac:dyDescent="0.25">
      <c r="A902" s="15">
        <v>43916</v>
      </c>
      <c r="B902" s="98" t="s">
        <v>2050</v>
      </c>
      <c r="C902" t="s">
        <v>64</v>
      </c>
      <c r="D902" t="s">
        <v>473</v>
      </c>
      <c r="E902" t="s">
        <v>65</v>
      </c>
      <c r="F902" t="s">
        <v>2039</v>
      </c>
      <c r="G902" t="s">
        <v>1162</v>
      </c>
      <c r="H902" s="98" t="s">
        <v>2051</v>
      </c>
      <c r="I902" t="s">
        <v>70</v>
      </c>
      <c r="J902" s="16">
        <v>43920</v>
      </c>
      <c r="K902" s="14">
        <v>20</v>
      </c>
      <c r="L902" s="14" t="s">
        <v>65</v>
      </c>
      <c r="M902" t="s">
        <v>4</v>
      </c>
      <c r="N902" s="14">
        <v>4.8</v>
      </c>
      <c r="O902" s="14">
        <v>6.2</v>
      </c>
      <c r="AI902" s="17">
        <f t="shared" si="288"/>
        <v>4.8</v>
      </c>
      <c r="AJ902" s="18">
        <f t="shared" si="270"/>
        <v>4.8</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1:53" x14ac:dyDescent="0.25">
      <c r="A903" s="15">
        <v>43916</v>
      </c>
      <c r="B903" s="98" t="s">
        <v>2052</v>
      </c>
      <c r="C903" t="s">
        <v>64</v>
      </c>
      <c r="D903" t="s">
        <v>473</v>
      </c>
      <c r="E903" t="s">
        <v>65</v>
      </c>
      <c r="F903" t="s">
        <v>2039</v>
      </c>
      <c r="G903" t="s">
        <v>2020</v>
      </c>
      <c r="H903" s="98" t="s">
        <v>2053</v>
      </c>
      <c r="I903" t="s">
        <v>70</v>
      </c>
      <c r="J903" s="16">
        <v>43933</v>
      </c>
      <c r="K903" s="14">
        <v>25</v>
      </c>
      <c r="L903" s="14" t="s">
        <v>552</v>
      </c>
      <c r="M903" t="s">
        <v>5</v>
      </c>
      <c r="N903" s="14">
        <v>6.25</v>
      </c>
      <c r="O903" s="14">
        <v>6.25</v>
      </c>
      <c r="AI903" s="17">
        <f t="shared" si="288"/>
        <v>6.25</v>
      </c>
      <c r="AJ903" s="18">
        <f t="shared" si="270"/>
        <v>6.25</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1:53" x14ac:dyDescent="0.25">
      <c r="A904" s="15">
        <v>43917</v>
      </c>
      <c r="B904" s="98" t="s">
        <v>2054</v>
      </c>
      <c r="C904" t="s">
        <v>64</v>
      </c>
      <c r="D904" t="s">
        <v>473</v>
      </c>
      <c r="E904" t="s">
        <v>65</v>
      </c>
      <c r="F904" t="s">
        <v>585</v>
      </c>
      <c r="G904" t="s">
        <v>2020</v>
      </c>
      <c r="H904" s="98" t="s">
        <v>2055</v>
      </c>
      <c r="I904" t="s">
        <v>70</v>
      </c>
      <c r="J904" s="16">
        <v>44076</v>
      </c>
      <c r="K904" s="14">
        <v>10</v>
      </c>
      <c r="L904" s="14" t="s">
        <v>65</v>
      </c>
      <c r="M904" t="s">
        <v>3</v>
      </c>
      <c r="N904" s="14">
        <v>2.2000000000000002</v>
      </c>
      <c r="O904" s="14">
        <v>3.8</v>
      </c>
      <c r="AI904" s="17">
        <f t="shared" si="288"/>
        <v>2.2000000000000002</v>
      </c>
      <c r="AJ904" s="18">
        <f t="shared" si="270"/>
        <v>2.2000000000000002</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1:53" x14ac:dyDescent="0.25">
      <c r="A905" s="15">
        <v>43918</v>
      </c>
      <c r="B905" s="98" t="s">
        <v>2056</v>
      </c>
      <c r="C905" t="s">
        <v>64</v>
      </c>
      <c r="D905" t="s">
        <v>473</v>
      </c>
      <c r="E905" t="s">
        <v>65</v>
      </c>
      <c r="F905" t="s">
        <v>478</v>
      </c>
      <c r="G905" t="s">
        <v>627</v>
      </c>
      <c r="H905" s="98" t="s">
        <v>1842</v>
      </c>
      <c r="I905" t="s">
        <v>70</v>
      </c>
      <c r="J905" s="16">
        <v>43947</v>
      </c>
      <c r="K905" s="14">
        <v>15</v>
      </c>
      <c r="L905" s="14" t="s">
        <v>552</v>
      </c>
      <c r="M905" t="s">
        <v>5</v>
      </c>
      <c r="N905" s="14">
        <v>3.75</v>
      </c>
      <c r="O905" s="14">
        <v>3.75</v>
      </c>
      <c r="AI905" s="17">
        <f t="shared" si="288"/>
        <v>3.75</v>
      </c>
      <c r="AJ905" s="18">
        <f t="shared" si="270"/>
        <v>3.75</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1:53" x14ac:dyDescent="0.25">
      <c r="A906" s="15">
        <v>43919</v>
      </c>
      <c r="B906" s="98" t="s">
        <v>2057</v>
      </c>
      <c r="C906" t="s">
        <v>64</v>
      </c>
      <c r="D906" t="s">
        <v>473</v>
      </c>
      <c r="E906" t="s">
        <v>65</v>
      </c>
      <c r="F906" t="s">
        <v>1677</v>
      </c>
      <c r="G906" t="s">
        <v>2020</v>
      </c>
      <c r="H906" s="98" t="s">
        <v>2023</v>
      </c>
      <c r="I906" t="s">
        <v>70</v>
      </c>
      <c r="J906" s="16">
        <v>43930</v>
      </c>
      <c r="K906" s="14">
        <v>13</v>
      </c>
      <c r="L906" s="14" t="s">
        <v>65</v>
      </c>
      <c r="M906" t="s">
        <v>4</v>
      </c>
      <c r="N906" s="14">
        <v>3.12</v>
      </c>
      <c r="O906" s="14">
        <v>4.38</v>
      </c>
      <c r="AI906" s="17">
        <f t="shared" si="288"/>
        <v>3.12</v>
      </c>
      <c r="AJ906" s="18">
        <f t="shared" si="270"/>
        <v>3.12</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1:53" x14ac:dyDescent="0.25">
      <c r="A907" s="15">
        <v>43920</v>
      </c>
      <c r="B907" s="98" t="s">
        <v>2058</v>
      </c>
      <c r="C907" t="s">
        <v>64</v>
      </c>
      <c r="D907" t="s">
        <v>473</v>
      </c>
      <c r="E907" t="s">
        <v>65</v>
      </c>
      <c r="F907" t="s">
        <v>2039</v>
      </c>
      <c r="G907" t="s">
        <v>1162</v>
      </c>
      <c r="H907" s="98" t="s">
        <v>2051</v>
      </c>
      <c r="I907" t="s">
        <v>70</v>
      </c>
      <c r="J907" s="16">
        <v>43938</v>
      </c>
      <c r="K907" s="14">
        <v>22</v>
      </c>
      <c r="L907" s="14" t="s">
        <v>64</v>
      </c>
      <c r="M907" t="s">
        <v>4</v>
      </c>
      <c r="N907" s="14">
        <v>6.72</v>
      </c>
      <c r="O907" s="14">
        <v>5.28</v>
      </c>
      <c r="AI907" s="17">
        <f t="shared" si="288"/>
        <v>6.72</v>
      </c>
      <c r="AJ907" s="18">
        <f t="shared" si="270"/>
        <v>6.72</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1:53" x14ac:dyDescent="0.25">
      <c r="A908" s="15">
        <v>43929</v>
      </c>
      <c r="B908" s="98" t="s">
        <v>2059</v>
      </c>
      <c r="C908" t="s">
        <v>64</v>
      </c>
      <c r="D908" t="s">
        <v>473</v>
      </c>
      <c r="E908" t="s">
        <v>65</v>
      </c>
      <c r="F908" t="s">
        <v>478</v>
      </c>
      <c r="G908" t="s">
        <v>627</v>
      </c>
      <c r="H908" s="98" t="s">
        <v>747</v>
      </c>
      <c r="I908" t="s">
        <v>70</v>
      </c>
      <c r="J908" s="16">
        <v>43929</v>
      </c>
      <c r="K908" s="14">
        <v>10</v>
      </c>
      <c r="L908" s="14" t="s">
        <v>65</v>
      </c>
      <c r="M908" t="s">
        <v>3</v>
      </c>
      <c r="N908" s="14">
        <v>2.2000000000000002</v>
      </c>
      <c r="O908" s="14">
        <v>3.8</v>
      </c>
      <c r="AI908" s="17">
        <f t="shared" si="288"/>
        <v>2.2000000000000002</v>
      </c>
      <c r="AJ908" s="18">
        <f t="shared" si="270"/>
        <v>2.2000000000000002</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1:53" x14ac:dyDescent="0.25">
      <c r="A909" s="15">
        <v>43929</v>
      </c>
      <c r="B909" s="98" t="s">
        <v>2060</v>
      </c>
      <c r="C909" t="s">
        <v>64</v>
      </c>
      <c r="D909" t="s">
        <v>473</v>
      </c>
      <c r="E909" t="s">
        <v>65</v>
      </c>
      <c r="F909" t="s">
        <v>478</v>
      </c>
      <c r="G909" t="s">
        <v>627</v>
      </c>
      <c r="H909" s="98" t="s">
        <v>747</v>
      </c>
      <c r="I909" t="s">
        <v>70</v>
      </c>
      <c r="J909" s="16">
        <v>43944</v>
      </c>
      <c r="K909" s="14">
        <v>10</v>
      </c>
      <c r="L909" s="14" t="s">
        <v>65</v>
      </c>
      <c r="M909" t="s">
        <v>4</v>
      </c>
      <c r="N909" s="14">
        <v>2.4</v>
      </c>
      <c r="O909" s="14">
        <v>3.6</v>
      </c>
      <c r="AI909" s="17">
        <f t="shared" si="288"/>
        <v>2.4</v>
      </c>
      <c r="AJ909" s="18">
        <f t="shared" si="270"/>
        <v>2.4</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1:53" x14ac:dyDescent="0.25">
      <c r="A910" s="15">
        <v>43932</v>
      </c>
      <c r="B910" s="98" t="s">
        <v>2061</v>
      </c>
      <c r="C910" t="s">
        <v>64</v>
      </c>
      <c r="D910" t="s">
        <v>473</v>
      </c>
      <c r="E910" t="s">
        <v>65</v>
      </c>
      <c r="F910" t="s">
        <v>478</v>
      </c>
      <c r="G910" t="s">
        <v>2020</v>
      </c>
      <c r="H910" s="98" t="s">
        <v>2062</v>
      </c>
      <c r="I910" t="s">
        <v>70</v>
      </c>
      <c r="J910" s="16">
        <v>43952</v>
      </c>
      <c r="K910" s="14">
        <v>25</v>
      </c>
      <c r="L910" s="14" t="s">
        <v>65</v>
      </c>
      <c r="M910" t="s">
        <v>3</v>
      </c>
      <c r="N910" s="14">
        <v>5.5</v>
      </c>
      <c r="O910" s="14">
        <v>8</v>
      </c>
      <c r="AI910" s="17">
        <f t="shared" si="288"/>
        <v>5.5</v>
      </c>
      <c r="AJ910" s="18">
        <f t="shared" si="270"/>
        <v>5.5</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1:53" x14ac:dyDescent="0.25">
      <c r="A911" s="15">
        <v>43933</v>
      </c>
      <c r="B911" s="98" t="s">
        <v>2063</v>
      </c>
      <c r="C911" t="s">
        <v>64</v>
      </c>
      <c r="D911" t="s">
        <v>473</v>
      </c>
      <c r="E911" t="s">
        <v>65</v>
      </c>
      <c r="F911" t="s">
        <v>2039</v>
      </c>
      <c r="G911" t="s">
        <v>865</v>
      </c>
      <c r="H911" s="98" t="s">
        <v>747</v>
      </c>
      <c r="I911" t="s">
        <v>70</v>
      </c>
      <c r="J911" s="16">
        <v>43970</v>
      </c>
      <c r="K911" s="14">
        <v>36</v>
      </c>
      <c r="L911" s="14" t="s">
        <v>552</v>
      </c>
      <c r="M911" t="s">
        <v>5</v>
      </c>
      <c r="N911" s="14">
        <v>9</v>
      </c>
      <c r="O911" s="14">
        <v>9</v>
      </c>
      <c r="AI911" s="17">
        <f t="shared" si="288"/>
        <v>9</v>
      </c>
      <c r="AJ911" s="18">
        <f t="shared" si="270"/>
        <v>9</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1:53" x14ac:dyDescent="0.25">
      <c r="A912" s="15">
        <v>43934</v>
      </c>
      <c r="B912" s="98" t="s">
        <v>2064</v>
      </c>
      <c r="C912" t="s">
        <v>64</v>
      </c>
      <c r="D912" t="s">
        <v>473</v>
      </c>
      <c r="E912" t="s">
        <v>65</v>
      </c>
      <c r="F912" t="s">
        <v>1677</v>
      </c>
      <c r="G912" t="s">
        <v>2020</v>
      </c>
      <c r="H912" s="98" t="s">
        <v>2031</v>
      </c>
      <c r="I912" t="s">
        <v>70</v>
      </c>
      <c r="J912" s="16">
        <v>43947</v>
      </c>
      <c r="K912" s="14">
        <v>15</v>
      </c>
      <c r="L912" s="14" t="s">
        <v>65</v>
      </c>
      <c r="M912" t="s">
        <v>4</v>
      </c>
      <c r="N912" s="14">
        <v>3.6</v>
      </c>
      <c r="O912" s="14">
        <v>4.9000000000000004</v>
      </c>
      <c r="AI912" s="17">
        <f t="shared" si="288"/>
        <v>3.6</v>
      </c>
      <c r="AJ912" s="18">
        <f t="shared" si="270"/>
        <v>3.6</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1:53" x14ac:dyDescent="0.25">
      <c r="A913" s="15">
        <v>43944</v>
      </c>
      <c r="B913" s="98" t="s">
        <v>2065</v>
      </c>
      <c r="C913" t="s">
        <v>64</v>
      </c>
      <c r="D913" t="s">
        <v>473</v>
      </c>
      <c r="E913" t="s">
        <v>65</v>
      </c>
      <c r="F913" t="s">
        <v>478</v>
      </c>
      <c r="G913" t="s">
        <v>481</v>
      </c>
      <c r="H913" s="98" t="s">
        <v>747</v>
      </c>
      <c r="I913" t="s">
        <v>70</v>
      </c>
      <c r="J913" s="16">
        <v>43963</v>
      </c>
      <c r="K913" s="14">
        <v>10</v>
      </c>
      <c r="L913" s="14" t="s">
        <v>65</v>
      </c>
      <c r="M913" t="s">
        <v>3</v>
      </c>
      <c r="N913" s="14">
        <v>2.2000000000000002</v>
      </c>
      <c r="O913" s="14">
        <v>3.8</v>
      </c>
      <c r="AI913" s="17">
        <f t="shared" si="288"/>
        <v>2.2000000000000002</v>
      </c>
      <c r="AJ913" s="18">
        <f t="shared" si="270"/>
        <v>2.2000000000000002</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1:53" x14ac:dyDescent="0.25">
      <c r="A914" s="15">
        <v>43947</v>
      </c>
      <c r="B914" s="98" t="s">
        <v>2066</v>
      </c>
      <c r="C914" t="s">
        <v>64</v>
      </c>
      <c r="D914" t="s">
        <v>473</v>
      </c>
      <c r="E914" t="s">
        <v>65</v>
      </c>
      <c r="F914" t="s">
        <v>2039</v>
      </c>
      <c r="G914" t="s">
        <v>1162</v>
      </c>
      <c r="H914" s="98" t="s">
        <v>2067</v>
      </c>
      <c r="I914" t="s">
        <v>70</v>
      </c>
      <c r="J914" s="16">
        <v>43947</v>
      </c>
      <c r="K914" s="14">
        <v>6</v>
      </c>
      <c r="L914" s="14" t="s">
        <v>64</v>
      </c>
      <c r="M914" t="s">
        <v>3</v>
      </c>
      <c r="N914" s="14">
        <v>2.68</v>
      </c>
      <c r="O914" s="14">
        <v>1.32</v>
      </c>
      <c r="AI914" s="17">
        <f t="shared" si="288"/>
        <v>2.68</v>
      </c>
      <c r="AJ914" s="18">
        <f t="shared" si="270"/>
        <v>2.68</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1:53" x14ac:dyDescent="0.25">
      <c r="A915" s="15">
        <v>43947</v>
      </c>
      <c r="B915" s="98" t="s">
        <v>2068</v>
      </c>
      <c r="C915" t="s">
        <v>64</v>
      </c>
      <c r="D915" t="s">
        <v>473</v>
      </c>
      <c r="E915" t="s">
        <v>65</v>
      </c>
      <c r="F915" t="s">
        <v>2039</v>
      </c>
      <c r="G915" t="s">
        <v>1162</v>
      </c>
      <c r="H915" s="98" t="s">
        <v>1531</v>
      </c>
      <c r="I915" t="s">
        <v>70</v>
      </c>
      <c r="J915" s="16">
        <v>44076</v>
      </c>
      <c r="K915" s="14">
        <v>46</v>
      </c>
      <c r="L915" s="14" t="s">
        <v>552</v>
      </c>
      <c r="M915" t="s">
        <v>5</v>
      </c>
      <c r="N915" s="14">
        <v>11.5</v>
      </c>
      <c r="O915" s="14">
        <v>11.5</v>
      </c>
      <c r="AI915" s="17">
        <f t="shared" si="288"/>
        <v>11.5</v>
      </c>
      <c r="AJ915" s="18">
        <f t="shared" si="270"/>
        <v>11.5</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1:53" x14ac:dyDescent="0.25">
      <c r="A916" s="15">
        <v>43947</v>
      </c>
      <c r="B916" s="98" t="s">
        <v>2069</v>
      </c>
      <c r="C916" t="s">
        <v>64</v>
      </c>
      <c r="D916" t="s">
        <v>473</v>
      </c>
      <c r="E916" t="s">
        <v>65</v>
      </c>
      <c r="F916" t="s">
        <v>2039</v>
      </c>
      <c r="G916" t="s">
        <v>2020</v>
      </c>
      <c r="H916" s="98" t="s">
        <v>2070</v>
      </c>
      <c r="I916" t="s">
        <v>70</v>
      </c>
      <c r="J916" s="16">
        <v>43957</v>
      </c>
      <c r="K916" s="14">
        <v>25</v>
      </c>
      <c r="L916" s="14" t="s">
        <v>65</v>
      </c>
      <c r="M916" t="s">
        <v>3</v>
      </c>
      <c r="N916" s="14">
        <v>5.5</v>
      </c>
      <c r="O916" s="14">
        <v>8</v>
      </c>
      <c r="AI916" s="17">
        <f t="shared" si="288"/>
        <v>5.5</v>
      </c>
      <c r="AJ916" s="18">
        <f t="shared" si="270"/>
        <v>5.5</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1:53" x14ac:dyDescent="0.25">
      <c r="A917" s="15">
        <v>43947</v>
      </c>
      <c r="B917" s="98" t="s">
        <v>2071</v>
      </c>
      <c r="C917" t="s">
        <v>64</v>
      </c>
      <c r="D917" t="s">
        <v>473</v>
      </c>
      <c r="E917" t="s">
        <v>65</v>
      </c>
      <c r="F917" t="s">
        <v>2039</v>
      </c>
      <c r="G917" t="s">
        <v>865</v>
      </c>
      <c r="H917" s="98" t="s">
        <v>747</v>
      </c>
      <c r="I917" t="s">
        <v>70</v>
      </c>
      <c r="J917" s="16">
        <v>43947</v>
      </c>
      <c r="K917" s="14">
        <v>1</v>
      </c>
      <c r="L917" s="14" t="s">
        <v>552</v>
      </c>
      <c r="M917" t="s">
        <v>5</v>
      </c>
      <c r="N917" s="14">
        <v>0.25</v>
      </c>
      <c r="O917" s="14">
        <v>0.25</v>
      </c>
      <c r="AI917" s="17">
        <f t="shared" si="288"/>
        <v>0.25</v>
      </c>
      <c r="AJ917" s="18">
        <f t="shared" si="270"/>
        <v>0.25</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1:53" x14ac:dyDescent="0.25">
      <c r="A918" s="15">
        <v>43949</v>
      </c>
      <c r="B918" s="98" t="s">
        <v>2072</v>
      </c>
      <c r="C918" t="s">
        <v>64</v>
      </c>
      <c r="D918" t="s">
        <v>473</v>
      </c>
      <c r="E918" t="s">
        <v>65</v>
      </c>
      <c r="F918" t="s">
        <v>1677</v>
      </c>
      <c r="G918" t="s">
        <v>2020</v>
      </c>
      <c r="H918" s="98" t="s">
        <v>2073</v>
      </c>
      <c r="I918" t="s">
        <v>70</v>
      </c>
      <c r="J918" s="16">
        <v>43959</v>
      </c>
      <c r="K918" s="14">
        <v>10</v>
      </c>
      <c r="L918" s="14" t="s">
        <v>552</v>
      </c>
      <c r="M918" t="s">
        <v>5</v>
      </c>
      <c r="N918" s="14">
        <v>2.5</v>
      </c>
      <c r="O918" s="14">
        <v>2.5</v>
      </c>
      <c r="AI918" s="17">
        <f t="shared" si="288"/>
        <v>2.5</v>
      </c>
      <c r="AJ918" s="18">
        <f t="shared" si="270"/>
        <v>2.5</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1:53" x14ac:dyDescent="0.25">
      <c r="A919" s="15">
        <v>43952</v>
      </c>
      <c r="B919" s="98" t="s">
        <v>2074</v>
      </c>
      <c r="C919" t="s">
        <v>64</v>
      </c>
      <c r="D919" t="s">
        <v>473</v>
      </c>
      <c r="E919" t="s">
        <v>65</v>
      </c>
      <c r="F919" t="s">
        <v>478</v>
      </c>
      <c r="G919" t="s">
        <v>2020</v>
      </c>
      <c r="H919" s="98" t="s">
        <v>2075</v>
      </c>
      <c r="I919" t="s">
        <v>70</v>
      </c>
      <c r="J919" s="16">
        <v>43964</v>
      </c>
      <c r="K919" s="14">
        <v>10</v>
      </c>
      <c r="L919" s="14" t="s">
        <v>64</v>
      </c>
      <c r="M919" t="s">
        <v>3</v>
      </c>
      <c r="N919" s="14">
        <v>3.8</v>
      </c>
      <c r="O919" s="14">
        <v>2.2000000000000002</v>
      </c>
      <c r="AI919" s="17">
        <f t="shared" si="288"/>
        <v>3.8</v>
      </c>
      <c r="AJ919" s="18">
        <f t="shared" si="270"/>
        <v>3.8</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1:53" x14ac:dyDescent="0.25">
      <c r="A920" s="15">
        <v>43959</v>
      </c>
      <c r="B920" s="98" t="s">
        <v>2076</v>
      </c>
      <c r="C920" t="s">
        <v>64</v>
      </c>
      <c r="D920" t="s">
        <v>473</v>
      </c>
      <c r="E920" t="s">
        <v>65</v>
      </c>
      <c r="F920" t="s">
        <v>1677</v>
      </c>
      <c r="G920" t="s">
        <v>2020</v>
      </c>
      <c r="H920" s="98" t="s">
        <v>2053</v>
      </c>
      <c r="I920" t="s">
        <v>70</v>
      </c>
      <c r="J920" s="16">
        <v>43972</v>
      </c>
      <c r="K920" s="14">
        <v>13</v>
      </c>
      <c r="L920" s="14" t="s">
        <v>65</v>
      </c>
      <c r="M920" t="s">
        <v>4</v>
      </c>
      <c r="N920" s="14">
        <v>3.12</v>
      </c>
      <c r="O920" s="14">
        <v>4.38</v>
      </c>
      <c r="AI920" s="17">
        <f t="shared" si="288"/>
        <v>3.12</v>
      </c>
      <c r="AJ920" s="18">
        <f t="shared" si="270"/>
        <v>3.12</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1:53" x14ac:dyDescent="0.25">
      <c r="A921" s="15">
        <v>43963</v>
      </c>
      <c r="B921" s="98" t="s">
        <v>2077</v>
      </c>
      <c r="C921" t="s">
        <v>64</v>
      </c>
      <c r="D921" t="s">
        <v>473</v>
      </c>
      <c r="E921" t="s">
        <v>65</v>
      </c>
      <c r="F921" t="s">
        <v>478</v>
      </c>
      <c r="G921" t="s">
        <v>627</v>
      </c>
      <c r="H921" s="98" t="s">
        <v>747</v>
      </c>
      <c r="I921" t="s">
        <v>70</v>
      </c>
      <c r="J921" s="16">
        <v>43983</v>
      </c>
      <c r="K921" s="14">
        <v>15</v>
      </c>
      <c r="L921" s="14" t="s">
        <v>552</v>
      </c>
      <c r="M921" t="s">
        <v>5</v>
      </c>
      <c r="N921" s="14">
        <v>3.75</v>
      </c>
      <c r="O921" s="14">
        <v>3.75</v>
      </c>
      <c r="AI921" s="17">
        <f t="shared" si="288"/>
        <v>3.75</v>
      </c>
      <c r="AJ921" s="18">
        <f t="shared" si="270"/>
        <v>3.75</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1:53" x14ac:dyDescent="0.25">
      <c r="A922" s="15">
        <v>43964</v>
      </c>
      <c r="B922" s="98" t="s">
        <v>2078</v>
      </c>
      <c r="C922" t="s">
        <v>64</v>
      </c>
      <c r="D922" t="s">
        <v>473</v>
      </c>
      <c r="E922" t="s">
        <v>65</v>
      </c>
      <c r="F922" t="s">
        <v>478</v>
      </c>
      <c r="G922" t="s">
        <v>2020</v>
      </c>
      <c r="H922" s="98" t="s">
        <v>2079</v>
      </c>
      <c r="I922" t="s">
        <v>70</v>
      </c>
      <c r="J922" s="16">
        <v>44072</v>
      </c>
      <c r="K922" s="14">
        <v>30</v>
      </c>
      <c r="L922" s="14" t="s">
        <v>64</v>
      </c>
      <c r="M922" t="s">
        <v>3</v>
      </c>
      <c r="N922" s="14">
        <v>9.4</v>
      </c>
      <c r="O922" s="14">
        <v>6.6</v>
      </c>
      <c r="AI922" s="17">
        <f t="shared" si="288"/>
        <v>9.4</v>
      </c>
      <c r="AJ922" s="18">
        <f t="shared" si="270"/>
        <v>9.4</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1:53" x14ac:dyDescent="0.25">
      <c r="A923" s="15">
        <v>43971</v>
      </c>
      <c r="B923" s="98" t="s">
        <v>2080</v>
      </c>
      <c r="C923" t="s">
        <v>64</v>
      </c>
      <c r="D923" t="s">
        <v>473</v>
      </c>
      <c r="E923" t="s">
        <v>65</v>
      </c>
      <c r="F923" t="s">
        <v>2039</v>
      </c>
      <c r="G923" t="s">
        <v>865</v>
      </c>
      <c r="H923" s="98" t="s">
        <v>747</v>
      </c>
      <c r="I923" t="s">
        <v>70</v>
      </c>
      <c r="J923" s="16">
        <v>44076</v>
      </c>
      <c r="K923" s="14">
        <v>25</v>
      </c>
      <c r="L923" s="14" t="s">
        <v>552</v>
      </c>
      <c r="M923" t="s">
        <v>5</v>
      </c>
      <c r="N923" s="14">
        <v>6.25</v>
      </c>
      <c r="O923" s="14">
        <v>6.25</v>
      </c>
      <c r="AI923" s="17">
        <f t="shared" si="288"/>
        <v>6.25</v>
      </c>
      <c r="AJ923" s="18">
        <f t="shared" si="270"/>
        <v>6.25</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1:53" x14ac:dyDescent="0.25">
      <c r="A924" s="15">
        <v>43972</v>
      </c>
      <c r="B924" s="98" t="s">
        <v>2081</v>
      </c>
      <c r="C924" t="s">
        <v>64</v>
      </c>
      <c r="D924" t="s">
        <v>473</v>
      </c>
      <c r="E924" t="s">
        <v>65</v>
      </c>
      <c r="F924" t="s">
        <v>1677</v>
      </c>
      <c r="G924" t="s">
        <v>2020</v>
      </c>
      <c r="H924" s="98" t="s">
        <v>2082</v>
      </c>
      <c r="I924" t="s">
        <v>70</v>
      </c>
      <c r="J924" s="16">
        <v>43986</v>
      </c>
      <c r="K924" s="14">
        <v>11</v>
      </c>
      <c r="L924" s="14" t="s">
        <v>65</v>
      </c>
      <c r="M924" t="s">
        <v>3</v>
      </c>
      <c r="N924" s="14">
        <v>2.42</v>
      </c>
      <c r="O924" s="14">
        <v>4.08</v>
      </c>
      <c r="AI924" s="17">
        <f t="shared" si="288"/>
        <v>2.42</v>
      </c>
      <c r="AJ924" s="18">
        <f t="shared" si="270"/>
        <v>2.42</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1:53" x14ac:dyDescent="0.25">
      <c r="A925" s="15">
        <v>43983</v>
      </c>
      <c r="B925" s="98" t="s">
        <v>2083</v>
      </c>
      <c r="C925" t="s">
        <v>64</v>
      </c>
      <c r="D925" t="s">
        <v>473</v>
      </c>
      <c r="E925" t="s">
        <v>65</v>
      </c>
      <c r="F925" t="s">
        <v>478</v>
      </c>
      <c r="G925" t="s">
        <v>627</v>
      </c>
      <c r="H925" s="98" t="s">
        <v>747</v>
      </c>
      <c r="I925" t="s">
        <v>70</v>
      </c>
      <c r="J925" s="16">
        <v>44072</v>
      </c>
      <c r="K925" s="14">
        <v>30</v>
      </c>
      <c r="L925" s="14" t="s">
        <v>64</v>
      </c>
      <c r="M925" t="s">
        <v>3</v>
      </c>
      <c r="N925" s="14">
        <v>9.4</v>
      </c>
      <c r="O925" s="14">
        <v>6.6</v>
      </c>
      <c r="AI925" s="17">
        <f t="shared" si="288"/>
        <v>9.4</v>
      </c>
      <c r="AJ925" s="18">
        <f t="shared" si="270"/>
        <v>9.4</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1:53" x14ac:dyDescent="0.25">
      <c r="A926" s="15">
        <v>43985</v>
      </c>
      <c r="B926" s="98" t="s">
        <v>2084</v>
      </c>
      <c r="C926" t="s">
        <v>64</v>
      </c>
      <c r="D926" t="s">
        <v>473</v>
      </c>
      <c r="E926" t="s">
        <v>65</v>
      </c>
      <c r="F926" t="s">
        <v>585</v>
      </c>
      <c r="G926" t="s">
        <v>1565</v>
      </c>
      <c r="H926" s="98" t="s">
        <v>2085</v>
      </c>
      <c r="I926" t="s">
        <v>84</v>
      </c>
      <c r="J926" s="16">
        <v>44063</v>
      </c>
      <c r="K926" s="14">
        <v>39</v>
      </c>
      <c r="L926" s="14" t="s">
        <v>65</v>
      </c>
      <c r="M926" t="s">
        <v>3</v>
      </c>
      <c r="N926" s="14">
        <v>8.58</v>
      </c>
      <c r="O926" s="14">
        <v>11.92</v>
      </c>
      <c r="P926" t="s">
        <v>65</v>
      </c>
      <c r="Q926" t="s">
        <v>1048</v>
      </c>
      <c r="R926" t="s">
        <v>64</v>
      </c>
      <c r="S926" t="s">
        <v>478</v>
      </c>
      <c r="T926" t="s">
        <v>552</v>
      </c>
      <c r="V926" t="s">
        <v>552</v>
      </c>
      <c r="X926" t="s">
        <v>552</v>
      </c>
      <c r="Z926" t="s">
        <v>552</v>
      </c>
      <c r="AB926" t="s">
        <v>552</v>
      </c>
      <c r="AD926" t="s">
        <v>552</v>
      </c>
      <c r="AI926" s="17">
        <f t="shared" si="288"/>
        <v>8.58</v>
      </c>
      <c r="AJ926" s="18">
        <f t="shared" si="270"/>
        <v>8.58</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1:53" x14ac:dyDescent="0.25">
      <c r="A927" s="15">
        <v>43987</v>
      </c>
      <c r="B927" s="98" t="s">
        <v>2086</v>
      </c>
      <c r="C927" t="s">
        <v>64</v>
      </c>
      <c r="D927" t="s">
        <v>473</v>
      </c>
      <c r="E927" t="s">
        <v>65</v>
      </c>
      <c r="F927" t="s">
        <v>2039</v>
      </c>
      <c r="G927" t="s">
        <v>2020</v>
      </c>
      <c r="H927" s="98" t="s">
        <v>2087</v>
      </c>
      <c r="I927" t="s">
        <v>70</v>
      </c>
      <c r="J927" s="16">
        <v>43987</v>
      </c>
      <c r="K927" s="14">
        <v>23</v>
      </c>
      <c r="L927" s="14" t="s">
        <v>64</v>
      </c>
      <c r="M927" t="s">
        <v>3</v>
      </c>
      <c r="N927" s="14">
        <v>7.44</v>
      </c>
      <c r="O927" s="14">
        <v>5.0599999999999996</v>
      </c>
      <c r="AI927" s="17">
        <f t="shared" si="288"/>
        <v>7.44</v>
      </c>
      <c r="AJ927" s="18">
        <f t="shared" si="270"/>
        <v>7.44</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1:53" x14ac:dyDescent="0.25">
      <c r="A928" s="15">
        <v>43987</v>
      </c>
      <c r="B928" s="98" t="s">
        <v>2088</v>
      </c>
      <c r="C928" t="s">
        <v>64</v>
      </c>
      <c r="D928" t="s">
        <v>473</v>
      </c>
      <c r="E928" t="s">
        <v>65</v>
      </c>
      <c r="F928" t="s">
        <v>1004</v>
      </c>
      <c r="G928" t="s">
        <v>865</v>
      </c>
      <c r="H928" s="98" t="s">
        <v>747</v>
      </c>
      <c r="I928" t="s">
        <v>70</v>
      </c>
      <c r="J928" s="16">
        <v>44429</v>
      </c>
      <c r="K928" s="14">
        <v>30</v>
      </c>
      <c r="L928" s="14" t="s">
        <v>552</v>
      </c>
      <c r="M928" t="s">
        <v>5</v>
      </c>
      <c r="N928" s="14">
        <v>7.5</v>
      </c>
      <c r="O928" s="14">
        <v>7.5</v>
      </c>
      <c r="AI928" s="17">
        <f t="shared" si="288"/>
        <v>7.5</v>
      </c>
      <c r="AJ928" s="18">
        <f t="shared" si="270"/>
        <v>7.5</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1:53" x14ac:dyDescent="0.25">
      <c r="A929" s="15">
        <v>43988</v>
      </c>
      <c r="B929" s="98" t="s">
        <v>2089</v>
      </c>
      <c r="C929" t="s">
        <v>64</v>
      </c>
      <c r="D929" t="s">
        <v>473</v>
      </c>
      <c r="E929" t="s">
        <v>65</v>
      </c>
      <c r="F929" t="s">
        <v>1677</v>
      </c>
      <c r="G929" t="s">
        <v>2020</v>
      </c>
      <c r="H929" s="98" t="s">
        <v>2087</v>
      </c>
      <c r="I929" t="s">
        <v>70</v>
      </c>
      <c r="J929" s="16">
        <v>43993</v>
      </c>
      <c r="K929" s="14">
        <v>7</v>
      </c>
      <c r="L929" s="14" t="s">
        <v>65</v>
      </c>
      <c r="M929" t="s">
        <v>3</v>
      </c>
      <c r="N929" s="14">
        <v>1.54</v>
      </c>
      <c r="O929" s="14">
        <v>2.96</v>
      </c>
      <c r="AI929" s="17">
        <f t="shared" si="288"/>
        <v>1.54</v>
      </c>
      <c r="AJ929" s="18">
        <f t="shared" si="270"/>
        <v>1.54</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1:53" x14ac:dyDescent="0.25">
      <c r="A930" s="15">
        <v>44011</v>
      </c>
      <c r="B930" s="98" t="s">
        <v>2090</v>
      </c>
      <c r="C930" t="s">
        <v>64</v>
      </c>
      <c r="D930" t="s">
        <v>473</v>
      </c>
      <c r="E930" t="s">
        <v>65</v>
      </c>
      <c r="F930" t="s">
        <v>585</v>
      </c>
      <c r="G930" t="s">
        <v>865</v>
      </c>
      <c r="H930" s="98" t="s">
        <v>2091</v>
      </c>
      <c r="I930" t="s">
        <v>70</v>
      </c>
      <c r="J930" s="16">
        <v>44076</v>
      </c>
      <c r="K930" s="14">
        <v>16</v>
      </c>
      <c r="L930" s="14" t="s">
        <v>64</v>
      </c>
      <c r="M930" t="s">
        <v>3</v>
      </c>
      <c r="N930" s="14">
        <v>5.48</v>
      </c>
      <c r="O930" s="14">
        <v>3.52</v>
      </c>
      <c r="AI930" s="17">
        <f t="shared" si="288"/>
        <v>5.48</v>
      </c>
      <c r="AJ930" s="18">
        <f t="shared" si="270"/>
        <v>5.48</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1:53" x14ac:dyDescent="0.25">
      <c r="A931" s="15">
        <v>44076</v>
      </c>
      <c r="B931" s="98" t="s">
        <v>2092</v>
      </c>
      <c r="C931" t="s">
        <v>64</v>
      </c>
      <c r="D931" t="s">
        <v>473</v>
      </c>
      <c r="E931" t="s">
        <v>65</v>
      </c>
      <c r="F931" t="s">
        <v>1748</v>
      </c>
      <c r="G931" t="s">
        <v>2020</v>
      </c>
      <c r="H931" s="98" t="s">
        <v>2093</v>
      </c>
      <c r="I931" t="s">
        <v>69</v>
      </c>
      <c r="J931" s="16">
        <v>44150</v>
      </c>
      <c r="K931" s="14">
        <v>15</v>
      </c>
      <c r="L931" s="14" t="s">
        <v>64</v>
      </c>
      <c r="M931" t="s">
        <v>4</v>
      </c>
      <c r="N931" s="14">
        <v>2.4500000000000002</v>
      </c>
      <c r="O931" s="14">
        <v>1.8</v>
      </c>
      <c r="AI931" s="17">
        <f t="shared" si="288"/>
        <v>2.4500000000000002</v>
      </c>
      <c r="AJ931" s="18">
        <f t="shared" si="270"/>
        <v>2.4500000000000002</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1:53" x14ac:dyDescent="0.25">
      <c r="A932" s="15">
        <v>44092</v>
      </c>
      <c r="B932" s="98" t="s">
        <v>2094</v>
      </c>
      <c r="C932" t="s">
        <v>64</v>
      </c>
      <c r="D932" t="s">
        <v>473</v>
      </c>
      <c r="E932" t="s">
        <v>65</v>
      </c>
      <c r="F932" t="s">
        <v>2095</v>
      </c>
      <c r="G932" t="s">
        <v>627</v>
      </c>
      <c r="H932" s="98" t="s">
        <v>1319</v>
      </c>
      <c r="I932" t="s">
        <v>84</v>
      </c>
      <c r="J932" s="16">
        <v>44093</v>
      </c>
      <c r="K932" s="14">
        <v>31</v>
      </c>
      <c r="L932" s="14" t="s">
        <v>65</v>
      </c>
      <c r="M932" t="s">
        <v>3</v>
      </c>
      <c r="N932" s="14">
        <v>6.82</v>
      </c>
      <c r="O932" s="14">
        <v>9.68</v>
      </c>
      <c r="P932" t="s">
        <v>65</v>
      </c>
      <c r="Q932" t="s">
        <v>2096</v>
      </c>
      <c r="R932" t="s">
        <v>64</v>
      </c>
      <c r="S932" t="s">
        <v>478</v>
      </c>
      <c r="T932" t="s">
        <v>64</v>
      </c>
      <c r="U932" t="s">
        <v>1748</v>
      </c>
      <c r="V932" t="s">
        <v>552</v>
      </c>
      <c r="X932" t="s">
        <v>552</v>
      </c>
      <c r="Z932" t="s">
        <v>552</v>
      </c>
      <c r="AB932" t="s">
        <v>552</v>
      </c>
      <c r="AD932" t="s">
        <v>552</v>
      </c>
      <c r="AI932" s="17">
        <f t="shared" si="288"/>
        <v>6.82</v>
      </c>
      <c r="AJ932" s="18">
        <f t="shared" si="270"/>
        <v>6.82</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1:53" x14ac:dyDescent="0.25">
      <c r="A933" s="15">
        <v>37728</v>
      </c>
      <c r="B933" s="98" t="s">
        <v>2097</v>
      </c>
      <c r="C933" t="s">
        <v>64</v>
      </c>
      <c r="D933" t="s">
        <v>492</v>
      </c>
      <c r="E933" t="s">
        <v>65</v>
      </c>
      <c r="F933" t="s">
        <v>473</v>
      </c>
      <c r="G933" t="s">
        <v>484</v>
      </c>
      <c r="H933" s="98" t="s">
        <v>493</v>
      </c>
      <c r="I933" t="s">
        <v>69</v>
      </c>
      <c r="J933" s="16">
        <v>37743</v>
      </c>
      <c r="K933" s="14">
        <v>20</v>
      </c>
      <c r="L933" s="14" t="s">
        <v>65</v>
      </c>
      <c r="M933" t="s">
        <v>3</v>
      </c>
      <c r="N933" s="14">
        <v>2.2000000000000002</v>
      </c>
      <c r="O933" s="14">
        <v>2.2000000000000002</v>
      </c>
      <c r="AI933" s="17">
        <f t="shared" si="288"/>
        <v>2.2000000000000002</v>
      </c>
      <c r="AJ933" s="18">
        <f t="shared" si="270"/>
        <v>0</v>
      </c>
      <c r="AK933" s="18">
        <f t="shared" si="271"/>
        <v>2.2000000000000002</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1:53" x14ac:dyDescent="0.25">
      <c r="A934" s="15">
        <v>37890</v>
      </c>
      <c r="B934" s="98" t="s">
        <v>2098</v>
      </c>
      <c r="C934" t="s">
        <v>64</v>
      </c>
      <c r="D934" t="s">
        <v>545</v>
      </c>
      <c r="E934" t="s">
        <v>65</v>
      </c>
      <c r="F934" t="s">
        <v>473</v>
      </c>
      <c r="G934" t="s">
        <v>511</v>
      </c>
      <c r="H934" s="98" t="s">
        <v>2099</v>
      </c>
      <c r="I934" t="s">
        <v>69</v>
      </c>
      <c r="J934" s="16">
        <v>37919</v>
      </c>
      <c r="K934" s="14">
        <v>7</v>
      </c>
      <c r="L934" s="14" t="s">
        <v>64</v>
      </c>
      <c r="M934" t="s">
        <v>3</v>
      </c>
      <c r="N934" s="14">
        <v>1.48</v>
      </c>
      <c r="O934" s="14">
        <v>0.77</v>
      </c>
      <c r="AI934" s="17">
        <f t="shared" si="288"/>
        <v>0.77</v>
      </c>
      <c r="AJ934" s="18">
        <f t="shared" si="270"/>
        <v>0</v>
      </c>
      <c r="AK934" s="18">
        <f t="shared" si="271"/>
        <v>0.77</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1:53" x14ac:dyDescent="0.25">
      <c r="A935" s="15">
        <v>37896</v>
      </c>
      <c r="B935" s="98" t="s">
        <v>2100</v>
      </c>
      <c r="C935" t="s">
        <v>64</v>
      </c>
      <c r="D935" t="s">
        <v>528</v>
      </c>
      <c r="E935" t="s">
        <v>65</v>
      </c>
      <c r="F935" t="s">
        <v>473</v>
      </c>
      <c r="G935" t="s">
        <v>481</v>
      </c>
      <c r="H935" s="98" t="s">
        <v>529</v>
      </c>
      <c r="I935" t="s">
        <v>70</v>
      </c>
      <c r="J935" s="16">
        <v>37919</v>
      </c>
      <c r="K935" s="14">
        <v>12</v>
      </c>
      <c r="L935" s="14" t="s">
        <v>65</v>
      </c>
      <c r="M935" t="s">
        <v>3</v>
      </c>
      <c r="N935" s="14">
        <v>2.64</v>
      </c>
      <c r="O935" s="14">
        <v>4.3600000000000003</v>
      </c>
      <c r="AI935" s="17">
        <f t="shared" si="288"/>
        <v>4.3600000000000003</v>
      </c>
      <c r="AJ935" s="18">
        <f t="shared" si="270"/>
        <v>0</v>
      </c>
      <c r="AK935" s="18">
        <f t="shared" si="271"/>
        <v>4.3600000000000003</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1:53" x14ac:dyDescent="0.25">
      <c r="A936" s="15">
        <v>37904</v>
      </c>
      <c r="B936" s="98" t="s">
        <v>2101</v>
      </c>
      <c r="C936" t="s">
        <v>64</v>
      </c>
      <c r="D936" t="s">
        <v>531</v>
      </c>
      <c r="E936" t="s">
        <v>65</v>
      </c>
      <c r="F936" t="s">
        <v>473</v>
      </c>
      <c r="G936" t="s">
        <v>475</v>
      </c>
      <c r="H936" s="98" t="s">
        <v>532</v>
      </c>
      <c r="I936" t="s">
        <v>69</v>
      </c>
      <c r="J936" s="16">
        <v>37955</v>
      </c>
      <c r="K936" s="14">
        <v>14</v>
      </c>
      <c r="L936" s="14" t="s">
        <v>64</v>
      </c>
      <c r="M936" t="s">
        <v>3</v>
      </c>
      <c r="N936" s="14">
        <v>2.46</v>
      </c>
      <c r="O936" s="14">
        <v>1.54</v>
      </c>
      <c r="AI936" s="17">
        <f t="shared" si="288"/>
        <v>1.54</v>
      </c>
      <c r="AJ936" s="18">
        <f t="shared" si="270"/>
        <v>0</v>
      </c>
      <c r="AK936" s="18">
        <f t="shared" si="271"/>
        <v>1.54</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1:53" x14ac:dyDescent="0.25">
      <c r="A937" s="15">
        <v>37948</v>
      </c>
      <c r="B937" s="98" t="s">
        <v>2102</v>
      </c>
      <c r="C937" t="s">
        <v>64</v>
      </c>
      <c r="D937" t="s">
        <v>499</v>
      </c>
      <c r="E937" t="s">
        <v>65</v>
      </c>
      <c r="F937" t="s">
        <v>473</v>
      </c>
      <c r="G937" t="s">
        <v>475</v>
      </c>
      <c r="H937" s="98" t="s">
        <v>2103</v>
      </c>
      <c r="I937" t="s">
        <v>70</v>
      </c>
      <c r="J937" s="16">
        <v>37969</v>
      </c>
      <c r="K937" s="14">
        <v>64</v>
      </c>
      <c r="L937" s="14" t="s">
        <v>64</v>
      </c>
      <c r="M937" t="s">
        <v>3</v>
      </c>
      <c r="N937" s="14">
        <v>18.920000000000002</v>
      </c>
      <c r="O937" s="14">
        <v>14.08</v>
      </c>
      <c r="AI937" s="17">
        <f t="shared" si="288"/>
        <v>14.08</v>
      </c>
      <c r="AJ937" s="18">
        <f t="shared" si="270"/>
        <v>0</v>
      </c>
      <c r="AK937" s="18">
        <f t="shared" si="271"/>
        <v>14.08</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1:53" x14ac:dyDescent="0.25">
      <c r="A938" s="15">
        <v>37950</v>
      </c>
      <c r="B938" s="98" t="s">
        <v>2104</v>
      </c>
      <c r="C938" t="s">
        <v>64</v>
      </c>
      <c r="D938" t="s">
        <v>545</v>
      </c>
      <c r="E938" t="s">
        <v>65</v>
      </c>
      <c r="F938" t="s">
        <v>473</v>
      </c>
      <c r="G938" t="s">
        <v>536</v>
      </c>
      <c r="H938" s="98" t="s">
        <v>2105</v>
      </c>
      <c r="I938" t="s">
        <v>69</v>
      </c>
      <c r="J938" s="16">
        <v>37970</v>
      </c>
      <c r="K938" s="14">
        <v>15</v>
      </c>
      <c r="L938" s="14" t="s">
        <v>64</v>
      </c>
      <c r="M938" t="s">
        <v>3</v>
      </c>
      <c r="N938" s="14">
        <v>2.6</v>
      </c>
      <c r="O938" s="14">
        <v>1.65</v>
      </c>
      <c r="AI938" s="17">
        <f t="shared" si="288"/>
        <v>1.65</v>
      </c>
      <c r="AJ938" s="18">
        <f t="shared" si="270"/>
        <v>0</v>
      </c>
      <c r="AK938" s="18">
        <f t="shared" si="271"/>
        <v>1.65</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1:53" x14ac:dyDescent="0.25">
      <c r="A939" s="15">
        <v>37962</v>
      </c>
      <c r="B939" s="98" t="s">
        <v>2106</v>
      </c>
      <c r="C939" t="s">
        <v>64</v>
      </c>
      <c r="D939" t="s">
        <v>545</v>
      </c>
      <c r="E939" t="s">
        <v>65</v>
      </c>
      <c r="F939" t="s">
        <v>473</v>
      </c>
      <c r="G939" t="s">
        <v>496</v>
      </c>
      <c r="H939" s="98" t="s">
        <v>551</v>
      </c>
      <c r="I939" t="s">
        <v>69</v>
      </c>
      <c r="J939" s="16">
        <v>37998</v>
      </c>
      <c r="K939" s="14">
        <v>12</v>
      </c>
      <c r="L939" s="14" t="s">
        <v>64</v>
      </c>
      <c r="M939" t="s">
        <v>3</v>
      </c>
      <c r="N939" s="14">
        <v>2.1800000000000002</v>
      </c>
      <c r="O939" s="14">
        <v>1.32</v>
      </c>
      <c r="AI939" s="17">
        <f t="shared" si="288"/>
        <v>1.32</v>
      </c>
      <c r="AJ939" s="18">
        <f t="shared" si="270"/>
        <v>0</v>
      </c>
      <c r="AK939" s="18">
        <f t="shared" si="271"/>
        <v>1.32</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1:53" x14ac:dyDescent="0.25">
      <c r="A940" s="15">
        <v>37977</v>
      </c>
      <c r="B940" s="98" t="s">
        <v>2107</v>
      </c>
      <c r="C940" t="s">
        <v>64</v>
      </c>
      <c r="D940" t="s">
        <v>545</v>
      </c>
      <c r="E940" t="s">
        <v>65</v>
      </c>
      <c r="F940" t="s">
        <v>473</v>
      </c>
      <c r="G940" t="s">
        <v>536</v>
      </c>
      <c r="H940" s="98" t="s">
        <v>2108</v>
      </c>
      <c r="I940" t="s">
        <v>69</v>
      </c>
      <c r="J940" s="16">
        <v>37998</v>
      </c>
      <c r="K940" s="14">
        <v>7</v>
      </c>
      <c r="L940" s="14" t="s">
        <v>64</v>
      </c>
      <c r="M940" t="s">
        <v>3</v>
      </c>
      <c r="N940" s="14">
        <v>1.48</v>
      </c>
      <c r="O940" s="14">
        <v>0.77</v>
      </c>
      <c r="AI940" s="17">
        <f t="shared" si="288"/>
        <v>0.77</v>
      </c>
      <c r="AJ940" s="18">
        <f t="shared" si="270"/>
        <v>0</v>
      </c>
      <c r="AK940" s="18">
        <f t="shared" si="271"/>
        <v>0.77</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1:53" x14ac:dyDescent="0.25">
      <c r="A941" s="15">
        <v>38405</v>
      </c>
      <c r="B941" s="98" t="s">
        <v>2109</v>
      </c>
      <c r="C941" t="s">
        <v>64</v>
      </c>
      <c r="D941" t="s">
        <v>545</v>
      </c>
      <c r="E941" t="s">
        <v>65</v>
      </c>
      <c r="F941" t="s">
        <v>473</v>
      </c>
      <c r="G941" t="s">
        <v>548</v>
      </c>
      <c r="H941" s="98" t="s">
        <v>2110</v>
      </c>
      <c r="I941" t="s">
        <v>69</v>
      </c>
      <c r="J941" s="16">
        <v>38498</v>
      </c>
      <c r="K941" s="14">
        <v>18</v>
      </c>
      <c r="L941" s="14" t="s">
        <v>64</v>
      </c>
      <c r="M941" t="s">
        <v>3</v>
      </c>
      <c r="N941" s="14">
        <v>6.04</v>
      </c>
      <c r="O941" s="14">
        <v>3.96</v>
      </c>
      <c r="AI941" s="17">
        <f t="shared" si="288"/>
        <v>3.96</v>
      </c>
      <c r="AJ941" s="18">
        <f t="shared" si="270"/>
        <v>0</v>
      </c>
      <c r="AK941" s="18">
        <f t="shared" si="271"/>
        <v>3.96</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1:53" x14ac:dyDescent="0.25">
      <c r="A942" s="15">
        <v>38423</v>
      </c>
      <c r="B942" s="98" t="s">
        <v>2111</v>
      </c>
      <c r="C942" t="s">
        <v>64</v>
      </c>
      <c r="D942" t="s">
        <v>669</v>
      </c>
      <c r="E942" t="s">
        <v>65</v>
      </c>
      <c r="F942" t="s">
        <v>473</v>
      </c>
      <c r="G942" t="s">
        <v>484</v>
      </c>
      <c r="H942" s="98" t="s">
        <v>2112</v>
      </c>
      <c r="I942" t="s">
        <v>69</v>
      </c>
      <c r="J942" s="16">
        <v>38423</v>
      </c>
      <c r="K942" s="14">
        <v>93</v>
      </c>
      <c r="L942" s="14" t="s">
        <v>64</v>
      </c>
      <c r="M942" t="s">
        <v>3</v>
      </c>
      <c r="N942" s="14">
        <v>13.52</v>
      </c>
      <c r="O942" s="14">
        <v>10.23</v>
      </c>
      <c r="AI942" s="17">
        <f t="shared" si="288"/>
        <v>10.23</v>
      </c>
      <c r="AJ942" s="18">
        <f t="shared" si="270"/>
        <v>0</v>
      </c>
      <c r="AK942" s="18">
        <f t="shared" si="271"/>
        <v>10.23</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1:53" x14ac:dyDescent="0.25">
      <c r="A943" s="15">
        <v>38553</v>
      </c>
      <c r="B943" s="98" t="s">
        <v>2113</v>
      </c>
      <c r="C943" t="s">
        <v>64</v>
      </c>
      <c r="D943" t="s">
        <v>626</v>
      </c>
      <c r="E943" t="s">
        <v>65</v>
      </c>
      <c r="F943" t="s">
        <v>473</v>
      </c>
      <c r="G943" t="s">
        <v>576</v>
      </c>
      <c r="H943" s="98" t="s">
        <v>723</v>
      </c>
      <c r="I943" t="s">
        <v>69</v>
      </c>
      <c r="J943" s="16">
        <v>38573</v>
      </c>
      <c r="K943" s="14">
        <v>15</v>
      </c>
      <c r="L943" s="14" t="s">
        <v>65</v>
      </c>
      <c r="M943" t="s">
        <v>3</v>
      </c>
      <c r="N943" s="14">
        <v>1.65</v>
      </c>
      <c r="O943" s="14">
        <v>2.6</v>
      </c>
      <c r="AI943" s="17">
        <f t="shared" si="288"/>
        <v>2.6</v>
      </c>
      <c r="AJ943" s="18">
        <f t="shared" si="270"/>
        <v>0</v>
      </c>
      <c r="AK943" s="18">
        <f t="shared" si="271"/>
        <v>2.6</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1:53" x14ac:dyDescent="0.25">
      <c r="A944" s="15">
        <v>38577</v>
      </c>
      <c r="B944" s="98" t="s">
        <v>2114</v>
      </c>
      <c r="C944" t="s">
        <v>64</v>
      </c>
      <c r="D944" t="s">
        <v>499</v>
      </c>
      <c r="E944" t="s">
        <v>65</v>
      </c>
      <c r="F944" t="s">
        <v>473</v>
      </c>
      <c r="G944" t="s">
        <v>536</v>
      </c>
      <c r="H944" s="98" t="s">
        <v>2115</v>
      </c>
      <c r="I944" t="s">
        <v>70</v>
      </c>
      <c r="J944" s="16">
        <v>38696</v>
      </c>
      <c r="K944" s="14">
        <v>1</v>
      </c>
      <c r="L944" s="14" t="s">
        <v>552</v>
      </c>
      <c r="M944" t="s">
        <v>5</v>
      </c>
      <c r="N944" s="14">
        <v>0.25</v>
      </c>
      <c r="O944" s="14">
        <v>0.25</v>
      </c>
      <c r="AI944" s="17">
        <f t="shared" si="288"/>
        <v>0.25</v>
      </c>
      <c r="AJ944" s="18">
        <f t="shared" si="270"/>
        <v>0</v>
      </c>
      <c r="AK944" s="18">
        <f t="shared" si="271"/>
        <v>0.25</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1:53" x14ac:dyDescent="0.25">
      <c r="A945" s="15">
        <v>38632</v>
      </c>
      <c r="B945" s="98" t="s">
        <v>2116</v>
      </c>
      <c r="C945" t="s">
        <v>64</v>
      </c>
      <c r="D945" t="s">
        <v>720</v>
      </c>
      <c r="E945" t="s">
        <v>65</v>
      </c>
      <c r="F945" t="s">
        <v>473</v>
      </c>
      <c r="G945" t="s">
        <v>484</v>
      </c>
      <c r="H945" s="98" t="s">
        <v>1647</v>
      </c>
      <c r="I945" t="s">
        <v>69</v>
      </c>
      <c r="J945" s="16">
        <v>38696</v>
      </c>
      <c r="K945" s="14">
        <v>4</v>
      </c>
      <c r="L945" s="14" t="s">
        <v>552</v>
      </c>
      <c r="M945" t="s">
        <v>5</v>
      </c>
      <c r="N945" s="14">
        <v>0.5</v>
      </c>
      <c r="O945" s="14">
        <v>0.5</v>
      </c>
      <c r="AI945" s="17">
        <f t="shared" si="288"/>
        <v>0.5</v>
      </c>
      <c r="AJ945" s="18">
        <f t="shared" si="270"/>
        <v>0</v>
      </c>
      <c r="AK945" s="18">
        <f t="shared" si="271"/>
        <v>0.5</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1:53" x14ac:dyDescent="0.25">
      <c r="A946" s="15">
        <v>38691</v>
      </c>
      <c r="B946" s="98" t="s">
        <v>2117</v>
      </c>
      <c r="C946" t="s">
        <v>64</v>
      </c>
      <c r="D946" t="s">
        <v>626</v>
      </c>
      <c r="E946" t="s">
        <v>65</v>
      </c>
      <c r="F946" t="s">
        <v>473</v>
      </c>
      <c r="G946" t="s">
        <v>576</v>
      </c>
      <c r="H946" s="98" t="s">
        <v>2118</v>
      </c>
      <c r="I946" t="s">
        <v>69</v>
      </c>
      <c r="J946" s="16">
        <v>38696</v>
      </c>
      <c r="K946" s="14">
        <v>13</v>
      </c>
      <c r="L946" s="14" t="s">
        <v>65</v>
      </c>
      <c r="M946" t="s">
        <v>4</v>
      </c>
      <c r="N946" s="14">
        <v>1.56</v>
      </c>
      <c r="O946" s="14">
        <v>2.19</v>
      </c>
      <c r="AI946" s="17">
        <f t="shared" si="288"/>
        <v>2.19</v>
      </c>
      <c r="AJ946" s="18">
        <f t="shared" si="270"/>
        <v>0</v>
      </c>
      <c r="AK946" s="18">
        <f t="shared" si="271"/>
        <v>2.19</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1:53" x14ac:dyDescent="0.25">
      <c r="A947" s="15">
        <v>38765</v>
      </c>
      <c r="B947" s="98" t="s">
        <v>2119</v>
      </c>
      <c r="C947" t="s">
        <v>64</v>
      </c>
      <c r="D947" t="s">
        <v>2120</v>
      </c>
      <c r="E947" t="s">
        <v>65</v>
      </c>
      <c r="F947" t="s">
        <v>473</v>
      </c>
      <c r="G947" t="s">
        <v>627</v>
      </c>
      <c r="H947" s="98" t="s">
        <v>747</v>
      </c>
      <c r="I947" t="s">
        <v>69</v>
      </c>
      <c r="J947" s="16">
        <v>38799</v>
      </c>
      <c r="K947" s="14">
        <v>15</v>
      </c>
      <c r="L947" s="14" t="s">
        <v>64</v>
      </c>
      <c r="M947" t="s">
        <v>3</v>
      </c>
      <c r="N947" s="14">
        <v>2.6</v>
      </c>
      <c r="O947" s="14">
        <v>1.65</v>
      </c>
      <c r="AI947" s="17">
        <f t="shared" si="288"/>
        <v>1.65</v>
      </c>
      <c r="AJ947" s="18">
        <f t="shared" si="270"/>
        <v>0</v>
      </c>
      <c r="AK947" s="18">
        <f t="shared" si="271"/>
        <v>1.65</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1:53" x14ac:dyDescent="0.25">
      <c r="A948" s="15">
        <v>38768</v>
      </c>
      <c r="B948" s="98" t="s">
        <v>2121</v>
      </c>
      <c r="C948" t="s">
        <v>64</v>
      </c>
      <c r="D948" t="s">
        <v>794</v>
      </c>
      <c r="E948" t="s">
        <v>65</v>
      </c>
      <c r="F948" t="s">
        <v>473</v>
      </c>
      <c r="G948" t="s">
        <v>627</v>
      </c>
      <c r="H948" s="98" t="s">
        <v>795</v>
      </c>
      <c r="I948" t="s">
        <v>69</v>
      </c>
      <c r="J948" s="16">
        <v>38774</v>
      </c>
      <c r="K948" s="14">
        <v>6</v>
      </c>
      <c r="L948" s="14" t="s">
        <v>65</v>
      </c>
      <c r="M948" t="s">
        <v>4</v>
      </c>
      <c r="N948" s="14">
        <v>0.72</v>
      </c>
      <c r="O948" s="14">
        <v>1.28</v>
      </c>
      <c r="AI948" s="17">
        <f t="shared" si="288"/>
        <v>1.28</v>
      </c>
      <c r="AJ948" s="18">
        <f t="shared" si="270"/>
        <v>0</v>
      </c>
      <c r="AK948" s="18">
        <f t="shared" si="271"/>
        <v>1.28</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1:53" x14ac:dyDescent="0.25">
      <c r="A949" s="15">
        <v>38921</v>
      </c>
      <c r="B949" s="98" t="s">
        <v>2122</v>
      </c>
      <c r="C949" t="s">
        <v>64</v>
      </c>
      <c r="D949" t="s">
        <v>499</v>
      </c>
      <c r="E949" t="s">
        <v>65</v>
      </c>
      <c r="F949" t="s">
        <v>473</v>
      </c>
      <c r="G949" t="s">
        <v>484</v>
      </c>
      <c r="H949" s="98" t="s">
        <v>836</v>
      </c>
      <c r="I949" t="s">
        <v>70</v>
      </c>
      <c r="J949" s="16">
        <v>39033</v>
      </c>
      <c r="K949" s="14">
        <v>57</v>
      </c>
      <c r="L949" s="14" t="s">
        <v>552</v>
      </c>
      <c r="M949" t="s">
        <v>5</v>
      </c>
      <c r="N949" s="14">
        <v>14.25</v>
      </c>
      <c r="O949" s="14">
        <v>14.25</v>
      </c>
      <c r="AI949" s="17">
        <f t="shared" si="288"/>
        <v>14.25</v>
      </c>
      <c r="AJ949" s="18">
        <f t="shared" si="270"/>
        <v>0</v>
      </c>
      <c r="AK949" s="18">
        <f t="shared" si="271"/>
        <v>14.25</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1:53" x14ac:dyDescent="0.25">
      <c r="A950" s="15">
        <v>38921</v>
      </c>
      <c r="B950" s="98" t="s">
        <v>2123</v>
      </c>
      <c r="C950" t="s">
        <v>64</v>
      </c>
      <c r="D950" t="s">
        <v>478</v>
      </c>
      <c r="E950" t="s">
        <v>65</v>
      </c>
      <c r="F950" t="s">
        <v>473</v>
      </c>
      <c r="G950" t="s">
        <v>484</v>
      </c>
      <c r="H950" s="98" t="s">
        <v>836</v>
      </c>
      <c r="I950" t="s">
        <v>70</v>
      </c>
      <c r="J950" s="16">
        <v>39025</v>
      </c>
      <c r="K950" s="14">
        <v>57</v>
      </c>
      <c r="L950" s="14" t="s">
        <v>552</v>
      </c>
      <c r="M950" t="s">
        <v>5</v>
      </c>
      <c r="N950" s="14">
        <v>14.25</v>
      </c>
      <c r="O950" s="14">
        <v>14.25</v>
      </c>
      <c r="AI950" s="17">
        <f t="shared" si="288"/>
        <v>14.25</v>
      </c>
      <c r="AJ950" s="18">
        <f t="shared" si="270"/>
        <v>0</v>
      </c>
      <c r="AK950" s="18">
        <f t="shared" si="271"/>
        <v>14.25</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1:53" x14ac:dyDescent="0.25">
      <c r="A951" s="15">
        <v>39033</v>
      </c>
      <c r="B951" s="98" t="s">
        <v>2124</v>
      </c>
      <c r="C951" t="s">
        <v>64</v>
      </c>
      <c r="D951" t="s">
        <v>478</v>
      </c>
      <c r="E951" t="s">
        <v>65</v>
      </c>
      <c r="F951" t="s">
        <v>473</v>
      </c>
      <c r="G951" t="s">
        <v>484</v>
      </c>
      <c r="H951" s="98" t="s">
        <v>836</v>
      </c>
      <c r="I951" t="s">
        <v>70</v>
      </c>
      <c r="J951" s="16">
        <v>39144</v>
      </c>
      <c r="K951" s="14">
        <v>53</v>
      </c>
      <c r="L951" s="14" t="s">
        <v>65</v>
      </c>
      <c r="M951" t="s">
        <v>3</v>
      </c>
      <c r="N951" s="14">
        <v>11.66</v>
      </c>
      <c r="O951" s="14">
        <v>15.84</v>
      </c>
      <c r="AI951" s="17">
        <f t="shared" si="288"/>
        <v>15.84</v>
      </c>
      <c r="AJ951" s="18">
        <f t="shared" si="270"/>
        <v>0</v>
      </c>
      <c r="AK951" s="18">
        <f t="shared" si="271"/>
        <v>15.84</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1:53" x14ac:dyDescent="0.25">
      <c r="A952" s="15">
        <v>39178</v>
      </c>
      <c r="B952" s="98" t="s">
        <v>2125</v>
      </c>
      <c r="C952" t="s">
        <v>64</v>
      </c>
      <c r="D952" t="s">
        <v>856</v>
      </c>
      <c r="E952" t="s">
        <v>65</v>
      </c>
      <c r="F952" t="s">
        <v>473</v>
      </c>
      <c r="G952" t="s">
        <v>481</v>
      </c>
      <c r="H952" s="98" t="s">
        <v>756</v>
      </c>
      <c r="I952" t="s">
        <v>70</v>
      </c>
      <c r="J952" s="16">
        <v>39222</v>
      </c>
      <c r="K952" s="14">
        <v>14</v>
      </c>
      <c r="L952" s="14" t="s">
        <v>64</v>
      </c>
      <c r="M952" t="s">
        <v>3</v>
      </c>
      <c r="N952" s="14">
        <v>4.92</v>
      </c>
      <c r="O952" s="14">
        <v>3.08</v>
      </c>
      <c r="AI952" s="17">
        <f t="shared" si="288"/>
        <v>3.08</v>
      </c>
      <c r="AJ952" s="18">
        <f t="shared" si="270"/>
        <v>0</v>
      </c>
      <c r="AK952" s="18">
        <f t="shared" si="271"/>
        <v>3.08</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1:53" x14ac:dyDescent="0.25">
      <c r="A953" s="15">
        <v>39230</v>
      </c>
      <c r="B953" s="98" t="s">
        <v>2126</v>
      </c>
      <c r="C953" t="s">
        <v>64</v>
      </c>
      <c r="D953" t="s">
        <v>823</v>
      </c>
      <c r="E953" t="s">
        <v>65</v>
      </c>
      <c r="F953" t="s">
        <v>473</v>
      </c>
      <c r="G953" t="s">
        <v>865</v>
      </c>
      <c r="H953" s="98" t="s">
        <v>2127</v>
      </c>
      <c r="I953" t="s">
        <v>70</v>
      </c>
      <c r="J953" s="16">
        <v>39280</v>
      </c>
      <c r="K953" s="14">
        <v>28</v>
      </c>
      <c r="L953" s="14" t="s">
        <v>64</v>
      </c>
      <c r="M953" t="s">
        <v>3</v>
      </c>
      <c r="N953" s="14">
        <v>8.84</v>
      </c>
      <c r="O953" s="14">
        <v>6.16</v>
      </c>
      <c r="AI953" s="17">
        <f t="shared" si="288"/>
        <v>6.16</v>
      </c>
      <c r="AJ953" s="18">
        <f t="shared" si="270"/>
        <v>0</v>
      </c>
      <c r="AK953" s="18">
        <f t="shared" si="271"/>
        <v>6.16</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1:53" x14ac:dyDescent="0.25">
      <c r="A954" s="15">
        <v>39249</v>
      </c>
      <c r="B954" s="98" t="s">
        <v>2128</v>
      </c>
      <c r="C954" t="s">
        <v>64</v>
      </c>
      <c r="D954" t="s">
        <v>626</v>
      </c>
      <c r="E954" t="s">
        <v>65</v>
      </c>
      <c r="F954" t="s">
        <v>473</v>
      </c>
      <c r="G954" t="s">
        <v>576</v>
      </c>
      <c r="H954" s="98" t="s">
        <v>1810</v>
      </c>
      <c r="I954" t="s">
        <v>69</v>
      </c>
      <c r="J954" s="16">
        <v>39355</v>
      </c>
      <c r="K954" s="14">
        <v>25</v>
      </c>
      <c r="L954" s="14" t="s">
        <v>65</v>
      </c>
      <c r="M954" t="s">
        <v>4</v>
      </c>
      <c r="N954" s="14">
        <v>3</v>
      </c>
      <c r="O954" s="14">
        <v>3.75</v>
      </c>
      <c r="AI954" s="17">
        <f t="shared" si="288"/>
        <v>3.75</v>
      </c>
      <c r="AJ954" s="18">
        <f t="shared" si="270"/>
        <v>0</v>
      </c>
      <c r="AK954" s="18">
        <f t="shared" si="271"/>
        <v>3.75</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1:53" x14ac:dyDescent="0.25">
      <c r="A955" s="15">
        <v>39306</v>
      </c>
      <c r="B955" s="98" t="s">
        <v>2129</v>
      </c>
      <c r="C955" t="s">
        <v>64</v>
      </c>
      <c r="D955" t="s">
        <v>2130</v>
      </c>
      <c r="E955" t="s">
        <v>65</v>
      </c>
      <c r="F955" t="s">
        <v>473</v>
      </c>
      <c r="G955" t="s">
        <v>481</v>
      </c>
      <c r="H955" s="98" t="s">
        <v>756</v>
      </c>
      <c r="I955" t="s">
        <v>66</v>
      </c>
      <c r="J955" s="16">
        <v>39306</v>
      </c>
      <c r="K955" s="14">
        <v>12</v>
      </c>
      <c r="L955" s="14" t="s">
        <v>65</v>
      </c>
      <c r="M955" t="s">
        <v>3</v>
      </c>
      <c r="N955" s="14">
        <v>30</v>
      </c>
      <c r="O955" s="14">
        <v>10</v>
      </c>
      <c r="AI955" s="17">
        <f t="shared" si="288"/>
        <v>10</v>
      </c>
      <c r="AJ955" s="18">
        <f t="shared" si="270"/>
        <v>0</v>
      </c>
      <c r="AK955" s="18">
        <f t="shared" si="271"/>
        <v>10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1:53" x14ac:dyDescent="0.25">
      <c r="A956" s="15">
        <v>39355</v>
      </c>
      <c r="B956" s="98" t="s">
        <v>2131</v>
      </c>
      <c r="C956" t="s">
        <v>64</v>
      </c>
      <c r="D956" t="s">
        <v>626</v>
      </c>
      <c r="E956" t="s">
        <v>65</v>
      </c>
      <c r="F956" t="s">
        <v>473</v>
      </c>
      <c r="G956" t="s">
        <v>576</v>
      </c>
      <c r="H956" s="98" t="s">
        <v>2132</v>
      </c>
      <c r="I956" t="s">
        <v>69</v>
      </c>
      <c r="J956" s="16">
        <v>39438</v>
      </c>
      <c r="K956" s="14">
        <v>20</v>
      </c>
      <c r="L956" s="14" t="s">
        <v>552</v>
      </c>
      <c r="M956" t="s">
        <v>5</v>
      </c>
      <c r="N956" s="14">
        <v>2.5</v>
      </c>
      <c r="O956" s="14">
        <v>2.5</v>
      </c>
      <c r="AI956" s="17">
        <f t="shared" si="288"/>
        <v>2.5</v>
      </c>
      <c r="AJ956" s="18">
        <f t="shared" si="270"/>
        <v>0</v>
      </c>
      <c r="AK956" s="18">
        <f t="shared" si="271"/>
        <v>2.5</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1:53" x14ac:dyDescent="0.25">
      <c r="A957" s="15">
        <v>39517</v>
      </c>
      <c r="B957" s="98" t="s">
        <v>2133</v>
      </c>
      <c r="C957" t="s">
        <v>64</v>
      </c>
      <c r="D957" t="s">
        <v>2134</v>
      </c>
      <c r="E957" t="s">
        <v>65</v>
      </c>
      <c r="F957" t="s">
        <v>473</v>
      </c>
      <c r="G957" t="s">
        <v>481</v>
      </c>
      <c r="H957" s="98" t="s">
        <v>756</v>
      </c>
      <c r="I957" t="s">
        <v>66</v>
      </c>
      <c r="J957" s="16">
        <v>39517</v>
      </c>
      <c r="K957" s="14">
        <v>12</v>
      </c>
      <c r="L957" s="14" t="s">
        <v>65</v>
      </c>
      <c r="M957" t="s">
        <v>3</v>
      </c>
      <c r="N957" s="14">
        <v>30</v>
      </c>
      <c r="O957" s="14">
        <v>10</v>
      </c>
      <c r="AI957" s="17">
        <f t="shared" si="288"/>
        <v>10</v>
      </c>
      <c r="AJ957" s="18">
        <f t="shared" si="270"/>
        <v>0</v>
      </c>
      <c r="AK957" s="18">
        <f t="shared" si="271"/>
        <v>10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1:53" x14ac:dyDescent="0.25">
      <c r="A958" s="15">
        <v>39583</v>
      </c>
      <c r="B958" s="98" t="s">
        <v>2135</v>
      </c>
      <c r="C958" t="s">
        <v>64</v>
      </c>
      <c r="D958" t="s">
        <v>1259</v>
      </c>
      <c r="E958" t="s">
        <v>65</v>
      </c>
      <c r="F958" t="s">
        <v>473</v>
      </c>
      <c r="G958" t="s">
        <v>627</v>
      </c>
      <c r="H958" s="98" t="s">
        <v>2136</v>
      </c>
      <c r="I958" t="s">
        <v>66</v>
      </c>
      <c r="J958" s="16">
        <v>39583</v>
      </c>
      <c r="K958" s="14">
        <v>6</v>
      </c>
      <c r="L958" s="14" t="s">
        <v>552</v>
      </c>
      <c r="M958" t="s">
        <v>5</v>
      </c>
      <c r="N958" s="14">
        <v>30</v>
      </c>
      <c r="O958" s="14">
        <v>10</v>
      </c>
      <c r="AI958" s="17">
        <f t="shared" si="288"/>
        <v>10</v>
      </c>
      <c r="AJ958" s="18">
        <f t="shared" si="270"/>
        <v>0</v>
      </c>
      <c r="AK958" s="18">
        <f t="shared" si="271"/>
        <v>10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1:53" x14ac:dyDescent="0.25">
      <c r="A959" s="15">
        <v>39609</v>
      </c>
      <c r="B959" s="98" t="s">
        <v>2137</v>
      </c>
      <c r="C959" t="s">
        <v>64</v>
      </c>
      <c r="D959" t="s">
        <v>2138</v>
      </c>
      <c r="E959" t="s">
        <v>65</v>
      </c>
      <c r="F959" t="s">
        <v>473</v>
      </c>
      <c r="G959" t="s">
        <v>627</v>
      </c>
      <c r="H959" s="98" t="s">
        <v>2136</v>
      </c>
      <c r="I959" t="s">
        <v>66</v>
      </c>
      <c r="J959" s="16">
        <v>39609</v>
      </c>
      <c r="K959" s="14">
        <v>6</v>
      </c>
      <c r="L959" s="14" t="s">
        <v>65</v>
      </c>
      <c r="M959" t="s">
        <v>4</v>
      </c>
      <c r="N959" s="14">
        <v>30</v>
      </c>
      <c r="O959" s="14">
        <v>10</v>
      </c>
      <c r="AI959" s="17">
        <f t="shared" si="288"/>
        <v>10</v>
      </c>
      <c r="AJ959" s="18">
        <f t="shared" si="270"/>
        <v>0</v>
      </c>
      <c r="AK959" s="18">
        <f t="shared" si="271"/>
        <v>10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1:53" x14ac:dyDescent="0.25">
      <c r="A960" s="15">
        <v>39681</v>
      </c>
      <c r="B960" s="98" t="s">
        <v>2139</v>
      </c>
      <c r="C960" t="s">
        <v>64</v>
      </c>
      <c r="D960" t="s">
        <v>1181</v>
      </c>
      <c r="E960" t="s">
        <v>65</v>
      </c>
      <c r="F960" t="s">
        <v>473</v>
      </c>
      <c r="G960" t="s">
        <v>715</v>
      </c>
      <c r="H960" s="98" t="s">
        <v>2140</v>
      </c>
      <c r="I960" t="s">
        <v>69</v>
      </c>
      <c r="J960" s="16">
        <v>39787</v>
      </c>
      <c r="K960" s="14">
        <v>19</v>
      </c>
      <c r="L960" s="14" t="s">
        <v>64</v>
      </c>
      <c r="M960" t="s">
        <v>3</v>
      </c>
      <c r="N960" s="14">
        <v>3.16</v>
      </c>
      <c r="O960" s="14">
        <v>2.09</v>
      </c>
      <c r="AI960" s="17">
        <f t="shared" si="288"/>
        <v>2.09</v>
      </c>
      <c r="AJ960" s="18">
        <f t="shared" si="270"/>
        <v>0</v>
      </c>
      <c r="AK960" s="18">
        <f t="shared" si="271"/>
        <v>2.09</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1:53" x14ac:dyDescent="0.25">
      <c r="A961" s="15">
        <v>39740</v>
      </c>
      <c r="B961" s="98" t="s">
        <v>2141</v>
      </c>
      <c r="C961" t="s">
        <v>64</v>
      </c>
      <c r="D961" t="s">
        <v>1181</v>
      </c>
      <c r="E961" t="s">
        <v>65</v>
      </c>
      <c r="F961" t="s">
        <v>473</v>
      </c>
      <c r="G961" t="s">
        <v>715</v>
      </c>
      <c r="H961" s="98" t="s">
        <v>1597</v>
      </c>
      <c r="I961" t="s">
        <v>69</v>
      </c>
      <c r="J961" s="16">
        <v>39740</v>
      </c>
      <c r="K961" s="14">
        <v>1</v>
      </c>
      <c r="L961" s="14" t="s">
        <v>552</v>
      </c>
      <c r="M961" t="s">
        <v>5</v>
      </c>
      <c r="N961" s="14">
        <v>0.125</v>
      </c>
      <c r="O961" s="14">
        <v>0.125</v>
      </c>
      <c r="AI961" s="17">
        <f t="shared" si="288"/>
        <v>0.125</v>
      </c>
      <c r="AJ961" s="18">
        <f t="shared" si="270"/>
        <v>0</v>
      </c>
      <c r="AK961" s="18">
        <f t="shared" si="271"/>
        <v>0.125</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1:53" x14ac:dyDescent="0.25">
      <c r="A962" s="15">
        <v>39754</v>
      </c>
      <c r="B962" s="98" t="s">
        <v>2142</v>
      </c>
      <c r="C962" t="s">
        <v>64</v>
      </c>
      <c r="D962" t="s">
        <v>626</v>
      </c>
      <c r="E962" t="s">
        <v>65</v>
      </c>
      <c r="F962" t="s">
        <v>473</v>
      </c>
      <c r="G962" t="s">
        <v>627</v>
      </c>
      <c r="H962" s="98" t="s">
        <v>819</v>
      </c>
      <c r="I962" t="s">
        <v>69</v>
      </c>
      <c r="J962" s="16">
        <v>40344</v>
      </c>
      <c r="K962" s="14">
        <v>81</v>
      </c>
      <c r="L962" s="14" t="s">
        <v>552</v>
      </c>
      <c r="M962" t="s">
        <v>5</v>
      </c>
      <c r="N962" s="14">
        <v>10.125</v>
      </c>
      <c r="O962" s="14">
        <v>10.125</v>
      </c>
      <c r="AI962" s="17">
        <f t="shared" si="288"/>
        <v>10.125</v>
      </c>
      <c r="AJ962" s="18">
        <f t="shared" ref="AJ962:AJ1025" si="289">SUMIFS(N962,D962,"*"&amp;$BC$1&amp;"*")</f>
        <v>0</v>
      </c>
      <c r="AK962" s="18">
        <f t="shared" ref="AK962:AK1025" si="290">SUMIFS(O962,F962,"*"&amp;$BC$1&amp;"*")</f>
        <v>10.125</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1:53" x14ac:dyDescent="0.25">
      <c r="A963" s="15">
        <v>39783</v>
      </c>
      <c r="B963" s="98" t="s">
        <v>2143</v>
      </c>
      <c r="C963" t="s">
        <v>64</v>
      </c>
      <c r="D963" t="s">
        <v>970</v>
      </c>
      <c r="E963" t="s">
        <v>65</v>
      </c>
      <c r="F963" t="s">
        <v>473</v>
      </c>
      <c r="G963" t="s">
        <v>627</v>
      </c>
      <c r="H963" s="98" t="s">
        <v>747</v>
      </c>
      <c r="I963" t="s">
        <v>70</v>
      </c>
      <c r="J963" s="16">
        <v>39836</v>
      </c>
      <c r="K963" s="14">
        <v>32</v>
      </c>
      <c r="L963" s="14" t="s">
        <v>65</v>
      </c>
      <c r="M963" t="s">
        <v>3</v>
      </c>
      <c r="N963" s="14">
        <v>7.04</v>
      </c>
      <c r="O963" s="14">
        <v>9.9600000000000009</v>
      </c>
      <c r="AI963" s="17">
        <f t="shared" ref="AI963:AI1026" si="307">SUM(AJ963:BA963)</f>
        <v>9.9600000000000009</v>
      </c>
      <c r="AJ963" s="18">
        <f t="shared" si="289"/>
        <v>0</v>
      </c>
      <c r="AK963" s="18">
        <f t="shared" si="290"/>
        <v>9.9600000000000009</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1:53" x14ac:dyDescent="0.25">
      <c r="A964" s="15">
        <v>39830</v>
      </c>
      <c r="B964" s="98" t="s">
        <v>2144</v>
      </c>
      <c r="C964" t="s">
        <v>64</v>
      </c>
      <c r="D964" t="s">
        <v>2145</v>
      </c>
      <c r="E964" t="s">
        <v>65</v>
      </c>
      <c r="F964" t="s">
        <v>473</v>
      </c>
      <c r="G964" t="s">
        <v>627</v>
      </c>
      <c r="H964" s="98" t="s">
        <v>2136</v>
      </c>
      <c r="I964" t="s">
        <v>66</v>
      </c>
      <c r="J964" s="16">
        <v>39830</v>
      </c>
      <c r="K964" s="14">
        <v>6</v>
      </c>
      <c r="L964" s="14" t="s">
        <v>65</v>
      </c>
      <c r="M964" t="s">
        <v>3</v>
      </c>
      <c r="N964" s="14">
        <v>30</v>
      </c>
      <c r="O964" s="14">
        <v>10</v>
      </c>
      <c r="AI964" s="17">
        <f t="shared" si="307"/>
        <v>10</v>
      </c>
      <c r="AJ964" s="18">
        <f t="shared" si="289"/>
        <v>0</v>
      </c>
      <c r="AK964" s="18">
        <f t="shared" si="290"/>
        <v>10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1:53" x14ac:dyDescent="0.25">
      <c r="A965" s="15">
        <v>39974</v>
      </c>
      <c r="B965" s="98" t="s">
        <v>2146</v>
      </c>
      <c r="C965" t="s">
        <v>64</v>
      </c>
      <c r="D965" t="s">
        <v>2147</v>
      </c>
      <c r="E965" t="s">
        <v>65</v>
      </c>
      <c r="F965" t="s">
        <v>473</v>
      </c>
      <c r="G965" t="s">
        <v>481</v>
      </c>
      <c r="H965" s="98" t="s">
        <v>742</v>
      </c>
      <c r="I965" t="s">
        <v>66</v>
      </c>
      <c r="J965" s="16">
        <v>39974</v>
      </c>
      <c r="K965" s="14">
        <v>10</v>
      </c>
      <c r="L965" s="14" t="s">
        <v>552</v>
      </c>
      <c r="M965" t="s">
        <v>5</v>
      </c>
      <c r="N965" s="14">
        <v>30</v>
      </c>
      <c r="O965" s="14">
        <v>10</v>
      </c>
      <c r="AI965" s="17">
        <f t="shared" si="307"/>
        <v>10</v>
      </c>
      <c r="AJ965" s="18">
        <f t="shared" si="289"/>
        <v>0</v>
      </c>
      <c r="AK965" s="18">
        <f t="shared" si="290"/>
        <v>10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1:53" x14ac:dyDescent="0.25">
      <c r="A966" s="15">
        <v>40127</v>
      </c>
      <c r="B966" s="98" t="s">
        <v>2148</v>
      </c>
      <c r="C966" t="s">
        <v>64</v>
      </c>
      <c r="D966" t="s">
        <v>2149</v>
      </c>
      <c r="E966" t="s">
        <v>65</v>
      </c>
      <c r="F966" t="s">
        <v>473</v>
      </c>
      <c r="G966" t="s">
        <v>627</v>
      </c>
      <c r="H966" s="98" t="s">
        <v>2136</v>
      </c>
      <c r="I966" t="s">
        <v>66</v>
      </c>
      <c r="J966" s="16">
        <v>40127</v>
      </c>
      <c r="K966" s="14">
        <v>6</v>
      </c>
      <c r="L966" s="14" t="s">
        <v>65</v>
      </c>
      <c r="M966" t="s">
        <v>4</v>
      </c>
      <c r="N966" s="14">
        <v>30</v>
      </c>
      <c r="O966" s="14">
        <v>10</v>
      </c>
      <c r="AI966" s="17">
        <f t="shared" si="307"/>
        <v>10</v>
      </c>
      <c r="AJ966" s="18">
        <f t="shared" si="289"/>
        <v>0</v>
      </c>
      <c r="AK966" s="18">
        <f t="shared" si="290"/>
        <v>10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1:53" x14ac:dyDescent="0.25">
      <c r="A967" s="15">
        <v>40144</v>
      </c>
      <c r="B967" s="98" t="s">
        <v>2150</v>
      </c>
      <c r="C967" t="s">
        <v>64</v>
      </c>
      <c r="D967" t="s">
        <v>523</v>
      </c>
      <c r="E967" t="s">
        <v>65</v>
      </c>
      <c r="F967" t="s">
        <v>473</v>
      </c>
      <c r="G967" t="s">
        <v>1010</v>
      </c>
      <c r="H967" s="98" t="s">
        <v>1159</v>
      </c>
      <c r="I967" t="s">
        <v>70</v>
      </c>
      <c r="J967" s="16">
        <v>40460</v>
      </c>
      <c r="K967" s="14">
        <v>30</v>
      </c>
      <c r="L967" s="14" t="s">
        <v>65</v>
      </c>
      <c r="M967" t="s">
        <v>3</v>
      </c>
      <c r="N967" s="14">
        <v>6.6</v>
      </c>
      <c r="O967" s="14">
        <v>9.4</v>
      </c>
      <c r="AI967" s="17">
        <f t="shared" si="307"/>
        <v>9.4</v>
      </c>
      <c r="AJ967" s="18">
        <f t="shared" si="289"/>
        <v>0</v>
      </c>
      <c r="AK967" s="18">
        <f t="shared" si="290"/>
        <v>9.4</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1:53" x14ac:dyDescent="0.25">
      <c r="A968" s="15">
        <v>40179</v>
      </c>
      <c r="B968" s="98" t="s">
        <v>2151</v>
      </c>
      <c r="C968" t="s">
        <v>64</v>
      </c>
      <c r="D968" t="s">
        <v>585</v>
      </c>
      <c r="E968" t="s">
        <v>65</v>
      </c>
      <c r="F968" t="s">
        <v>473</v>
      </c>
      <c r="G968" t="s">
        <v>1010</v>
      </c>
      <c r="H968" s="98" t="s">
        <v>2152</v>
      </c>
      <c r="I968" t="s">
        <v>70</v>
      </c>
      <c r="J968" s="16">
        <v>40279</v>
      </c>
      <c r="K968" s="14">
        <v>18</v>
      </c>
      <c r="L968" s="14" t="s">
        <v>64</v>
      </c>
      <c r="M968" t="s">
        <v>3</v>
      </c>
      <c r="N968" s="14">
        <v>6.04</v>
      </c>
      <c r="O968" s="14">
        <v>3.96</v>
      </c>
      <c r="AI968" s="17">
        <f t="shared" si="307"/>
        <v>3.96</v>
      </c>
      <c r="AJ968" s="18">
        <f t="shared" si="289"/>
        <v>0</v>
      </c>
      <c r="AK968" s="18">
        <f t="shared" si="290"/>
        <v>3.96</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1:53" x14ac:dyDescent="0.25">
      <c r="A969" s="15">
        <v>40181</v>
      </c>
      <c r="B969" s="98" t="s">
        <v>2153</v>
      </c>
      <c r="C969" t="s">
        <v>64</v>
      </c>
      <c r="D969" t="s">
        <v>1496</v>
      </c>
      <c r="E969" t="s">
        <v>65</v>
      </c>
      <c r="F969" t="s">
        <v>473</v>
      </c>
      <c r="G969" t="s">
        <v>1010</v>
      </c>
      <c r="H969" s="98" t="s">
        <v>1232</v>
      </c>
      <c r="I969" t="s">
        <v>70</v>
      </c>
      <c r="J969" s="16">
        <v>40188</v>
      </c>
      <c r="K969" s="14">
        <v>10</v>
      </c>
      <c r="L969" s="14" t="s">
        <v>65</v>
      </c>
      <c r="M969" t="s">
        <v>4</v>
      </c>
      <c r="N969" s="14">
        <v>2.4</v>
      </c>
      <c r="O969" s="14">
        <v>3.6</v>
      </c>
      <c r="AI969" s="17">
        <f t="shared" si="307"/>
        <v>3.6</v>
      </c>
      <c r="AJ969" s="18">
        <f t="shared" si="289"/>
        <v>0</v>
      </c>
      <c r="AK969" s="18">
        <f t="shared" si="290"/>
        <v>3.6</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1:53" x14ac:dyDescent="0.25">
      <c r="A970" s="15">
        <v>40221</v>
      </c>
      <c r="B970" s="98" t="s">
        <v>2154</v>
      </c>
      <c r="C970" t="s">
        <v>64</v>
      </c>
      <c r="D970" t="s">
        <v>2155</v>
      </c>
      <c r="E970" t="s">
        <v>65</v>
      </c>
      <c r="F970" t="s">
        <v>473</v>
      </c>
      <c r="G970" t="s">
        <v>1010</v>
      </c>
      <c r="H970" s="98" t="s">
        <v>1071</v>
      </c>
      <c r="I970" t="s">
        <v>69</v>
      </c>
      <c r="J970" s="16">
        <v>40238</v>
      </c>
      <c r="K970" s="14">
        <v>16</v>
      </c>
      <c r="L970" s="14" t="s">
        <v>64</v>
      </c>
      <c r="M970" t="s">
        <v>3</v>
      </c>
      <c r="N970" s="14">
        <v>2.74</v>
      </c>
      <c r="O970" s="14">
        <v>1.76</v>
      </c>
      <c r="AI970" s="17">
        <f t="shared" si="307"/>
        <v>1.76</v>
      </c>
      <c r="AJ970" s="18">
        <f t="shared" si="289"/>
        <v>0</v>
      </c>
      <c r="AK970" s="18">
        <f t="shared" si="290"/>
        <v>1.76</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1:53" x14ac:dyDescent="0.25">
      <c r="A971" s="15">
        <v>40252</v>
      </c>
      <c r="B971" s="98" t="s">
        <v>2156</v>
      </c>
      <c r="C971" t="s">
        <v>64</v>
      </c>
      <c r="D971" t="s">
        <v>2157</v>
      </c>
      <c r="E971" t="s">
        <v>65</v>
      </c>
      <c r="F971" t="s">
        <v>473</v>
      </c>
      <c r="G971" t="s">
        <v>627</v>
      </c>
      <c r="H971" s="98" t="s">
        <v>2136</v>
      </c>
      <c r="I971" t="s">
        <v>66</v>
      </c>
      <c r="J971" s="16">
        <v>40252</v>
      </c>
      <c r="K971" s="14">
        <v>6</v>
      </c>
      <c r="L971" s="14" t="s">
        <v>65</v>
      </c>
      <c r="M971" t="s">
        <v>3</v>
      </c>
      <c r="N971" s="14">
        <v>30</v>
      </c>
      <c r="O971" s="14">
        <v>10</v>
      </c>
      <c r="AI971" s="17">
        <f t="shared" si="307"/>
        <v>10</v>
      </c>
      <c r="AJ971" s="18">
        <f t="shared" si="289"/>
        <v>0</v>
      </c>
      <c r="AK971" s="18">
        <f t="shared" si="290"/>
        <v>10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1:53" x14ac:dyDescent="0.25">
      <c r="A972" s="15">
        <v>40322</v>
      </c>
      <c r="B972" s="98" t="s">
        <v>2158</v>
      </c>
      <c r="C972" t="s">
        <v>64</v>
      </c>
      <c r="D972" t="s">
        <v>823</v>
      </c>
      <c r="E972" t="s">
        <v>65</v>
      </c>
      <c r="F972" t="s">
        <v>473</v>
      </c>
      <c r="G972" t="s">
        <v>865</v>
      </c>
      <c r="H972" s="98" t="s">
        <v>2159</v>
      </c>
      <c r="I972" t="s">
        <v>70</v>
      </c>
      <c r="J972" s="16">
        <v>40403</v>
      </c>
      <c r="K972" s="14">
        <v>35</v>
      </c>
      <c r="L972" s="14" t="s">
        <v>65</v>
      </c>
      <c r="M972" t="s">
        <v>3</v>
      </c>
      <c r="N972" s="14">
        <v>7.7</v>
      </c>
      <c r="O972" s="14">
        <v>10.8</v>
      </c>
      <c r="AI972" s="17">
        <f t="shared" si="307"/>
        <v>10.8</v>
      </c>
      <c r="AJ972" s="18">
        <f t="shared" si="289"/>
        <v>0</v>
      </c>
      <c r="AK972" s="18">
        <f t="shared" si="290"/>
        <v>10.8</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1:53" x14ac:dyDescent="0.25">
      <c r="A973" s="15">
        <v>40351</v>
      </c>
      <c r="B973" s="98" t="s">
        <v>2160</v>
      </c>
      <c r="C973" t="s">
        <v>64</v>
      </c>
      <c r="D973" t="s">
        <v>1099</v>
      </c>
      <c r="E973" t="s">
        <v>65</v>
      </c>
      <c r="F973" t="s">
        <v>473</v>
      </c>
      <c r="G973" t="s">
        <v>1162</v>
      </c>
      <c r="H973" s="98" t="s">
        <v>1206</v>
      </c>
      <c r="I973" t="s">
        <v>70</v>
      </c>
      <c r="J973" s="16">
        <v>40601</v>
      </c>
      <c r="K973" s="14">
        <v>64</v>
      </c>
      <c r="L973" s="14" t="s">
        <v>64</v>
      </c>
      <c r="M973" t="s">
        <v>3</v>
      </c>
      <c r="N973" s="14">
        <v>18.920000000000002</v>
      </c>
      <c r="O973" s="14">
        <v>14.08</v>
      </c>
      <c r="AI973" s="17">
        <f t="shared" si="307"/>
        <v>14.08</v>
      </c>
      <c r="AJ973" s="18">
        <f t="shared" si="289"/>
        <v>0</v>
      </c>
      <c r="AK973" s="18">
        <f t="shared" si="290"/>
        <v>14.08</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1:53" x14ac:dyDescent="0.25">
      <c r="A974" s="15">
        <v>40427</v>
      </c>
      <c r="B974" s="98" t="s">
        <v>2161</v>
      </c>
      <c r="C974" t="s">
        <v>64</v>
      </c>
      <c r="D974" t="s">
        <v>1070</v>
      </c>
      <c r="E974" t="s">
        <v>65</v>
      </c>
      <c r="F974" t="s">
        <v>473</v>
      </c>
      <c r="G974" t="s">
        <v>906</v>
      </c>
      <c r="H974" s="98" t="s">
        <v>1278</v>
      </c>
      <c r="I974" t="s">
        <v>70</v>
      </c>
      <c r="J974" s="16">
        <v>40486</v>
      </c>
      <c r="K974" s="14">
        <v>1</v>
      </c>
      <c r="L974" s="14" t="s">
        <v>552</v>
      </c>
      <c r="M974" t="s">
        <v>5</v>
      </c>
      <c r="N974" s="14">
        <v>0.25</v>
      </c>
      <c r="O974" s="14">
        <v>0.25</v>
      </c>
      <c r="AI974" s="17">
        <f t="shared" si="307"/>
        <v>0.25</v>
      </c>
      <c r="AJ974" s="18">
        <f t="shared" si="289"/>
        <v>0</v>
      </c>
      <c r="AK974" s="18">
        <f t="shared" si="290"/>
        <v>0.25</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1:53" x14ac:dyDescent="0.25">
      <c r="A975" s="15">
        <v>40427</v>
      </c>
      <c r="B975" s="98" t="s">
        <v>2162</v>
      </c>
      <c r="C975" t="s">
        <v>64</v>
      </c>
      <c r="D975" t="s">
        <v>1070</v>
      </c>
      <c r="E975" t="s">
        <v>65</v>
      </c>
      <c r="F975" t="s">
        <v>473</v>
      </c>
      <c r="G975" t="s">
        <v>906</v>
      </c>
      <c r="H975" s="98" t="s">
        <v>1286</v>
      </c>
      <c r="I975" t="s">
        <v>70</v>
      </c>
      <c r="J975" s="16">
        <v>40486</v>
      </c>
      <c r="K975" s="14">
        <v>25</v>
      </c>
      <c r="L975" s="14" t="s">
        <v>64</v>
      </c>
      <c r="M975" t="s">
        <v>4</v>
      </c>
      <c r="N975" s="14">
        <v>7.5</v>
      </c>
      <c r="O975" s="14">
        <v>6</v>
      </c>
      <c r="AI975" s="17">
        <f t="shared" si="307"/>
        <v>6</v>
      </c>
      <c r="AJ975" s="18">
        <f t="shared" si="289"/>
        <v>0</v>
      </c>
      <c r="AK975" s="18">
        <f t="shared" si="290"/>
        <v>6</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1:53" x14ac:dyDescent="0.25">
      <c r="A976" s="15">
        <v>40427</v>
      </c>
      <c r="B976" s="98" t="s">
        <v>2163</v>
      </c>
      <c r="C976" t="s">
        <v>64</v>
      </c>
      <c r="D976" t="s">
        <v>478</v>
      </c>
      <c r="E976" t="s">
        <v>65</v>
      </c>
      <c r="F976" t="s">
        <v>473</v>
      </c>
      <c r="G976" t="s">
        <v>496</v>
      </c>
      <c r="H976" s="98" t="s">
        <v>2164</v>
      </c>
      <c r="I976" t="s">
        <v>70</v>
      </c>
      <c r="J976" s="16">
        <v>40477</v>
      </c>
      <c r="K976" s="14">
        <v>45</v>
      </c>
      <c r="L976" s="14" t="s">
        <v>64</v>
      </c>
      <c r="M976" t="s">
        <v>3</v>
      </c>
      <c r="N976" s="14">
        <v>13.6</v>
      </c>
      <c r="O976" s="14">
        <v>9.9</v>
      </c>
      <c r="AI976" s="17">
        <f t="shared" si="307"/>
        <v>9.9</v>
      </c>
      <c r="AJ976" s="18">
        <f t="shared" si="289"/>
        <v>0</v>
      </c>
      <c r="AK976" s="18">
        <f t="shared" si="290"/>
        <v>9.9</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1:53" x14ac:dyDescent="0.25">
      <c r="A977" s="15">
        <v>40486</v>
      </c>
      <c r="B977" s="98" t="s">
        <v>2165</v>
      </c>
      <c r="C977" t="s">
        <v>64</v>
      </c>
      <c r="D977" t="s">
        <v>523</v>
      </c>
      <c r="E977" t="s">
        <v>65</v>
      </c>
      <c r="F977" t="s">
        <v>473</v>
      </c>
      <c r="G977" t="s">
        <v>1010</v>
      </c>
      <c r="H977" s="98" t="s">
        <v>1105</v>
      </c>
      <c r="I977" t="s">
        <v>70</v>
      </c>
      <c r="J977" s="16">
        <v>40593</v>
      </c>
      <c r="K977" s="14">
        <v>30</v>
      </c>
      <c r="L977" s="14" t="s">
        <v>65</v>
      </c>
      <c r="M977" t="s">
        <v>3</v>
      </c>
      <c r="N977" s="14">
        <v>6.6</v>
      </c>
      <c r="O977" s="14">
        <v>9.4</v>
      </c>
      <c r="AI977" s="17">
        <f t="shared" si="307"/>
        <v>9.4</v>
      </c>
      <c r="AJ977" s="18">
        <f t="shared" si="289"/>
        <v>0</v>
      </c>
      <c r="AK977" s="18">
        <f t="shared" si="290"/>
        <v>9.4</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1:53" x14ac:dyDescent="0.25">
      <c r="A978" s="15">
        <v>40588</v>
      </c>
      <c r="B978" s="98" t="s">
        <v>2166</v>
      </c>
      <c r="C978" t="s">
        <v>64</v>
      </c>
      <c r="D978" t="s">
        <v>1330</v>
      </c>
      <c r="E978" t="s">
        <v>65</v>
      </c>
      <c r="F978" t="s">
        <v>473</v>
      </c>
      <c r="G978" t="s">
        <v>484</v>
      </c>
      <c r="H978" s="98" t="s">
        <v>1005</v>
      </c>
      <c r="I978" t="s">
        <v>70</v>
      </c>
      <c r="J978" s="16">
        <v>40614</v>
      </c>
      <c r="K978" s="14">
        <v>39</v>
      </c>
      <c r="L978" s="14" t="s">
        <v>65</v>
      </c>
      <c r="M978" t="s">
        <v>4</v>
      </c>
      <c r="N978" s="14">
        <v>9.36</v>
      </c>
      <c r="O978" s="14">
        <v>11.14</v>
      </c>
      <c r="AI978" s="17">
        <f t="shared" si="307"/>
        <v>11.14</v>
      </c>
      <c r="AJ978" s="18">
        <f t="shared" si="289"/>
        <v>0</v>
      </c>
      <c r="AK978" s="18">
        <f t="shared" si="290"/>
        <v>11.14</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1:53" x14ac:dyDescent="0.25">
      <c r="A979" s="15">
        <v>40601</v>
      </c>
      <c r="B979" s="98" t="s">
        <v>2167</v>
      </c>
      <c r="C979" t="s">
        <v>64</v>
      </c>
      <c r="D979" t="s">
        <v>1330</v>
      </c>
      <c r="E979" t="s">
        <v>65</v>
      </c>
      <c r="F979" t="s">
        <v>473</v>
      </c>
      <c r="G979" t="s">
        <v>484</v>
      </c>
      <c r="H979" s="98" t="s">
        <v>1341</v>
      </c>
      <c r="I979" t="s">
        <v>70</v>
      </c>
      <c r="J979" s="16">
        <v>40614</v>
      </c>
      <c r="K979" s="14">
        <v>12</v>
      </c>
      <c r="L979" s="14" t="s">
        <v>552</v>
      </c>
      <c r="M979" t="s">
        <v>5</v>
      </c>
      <c r="N979" s="14">
        <v>3</v>
      </c>
      <c r="O979" s="14">
        <v>3</v>
      </c>
      <c r="AI979" s="17">
        <f t="shared" si="307"/>
        <v>3</v>
      </c>
      <c r="AJ979" s="18">
        <f t="shared" si="289"/>
        <v>0</v>
      </c>
      <c r="AK979" s="18">
        <f t="shared" si="290"/>
        <v>3</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1:53" x14ac:dyDescent="0.25">
      <c r="A980" s="15">
        <v>40655</v>
      </c>
      <c r="B980" s="98" t="s">
        <v>2168</v>
      </c>
      <c r="C980" t="s">
        <v>64</v>
      </c>
      <c r="D980" t="s">
        <v>585</v>
      </c>
      <c r="E980" t="s">
        <v>65</v>
      </c>
      <c r="F980" t="s">
        <v>473</v>
      </c>
      <c r="G980" t="s">
        <v>882</v>
      </c>
      <c r="H980" s="98" t="s">
        <v>1328</v>
      </c>
      <c r="I980" t="s">
        <v>70</v>
      </c>
      <c r="J980" s="16">
        <v>40655</v>
      </c>
      <c r="K980" s="14">
        <v>25</v>
      </c>
      <c r="L980" s="14" t="s">
        <v>64</v>
      </c>
      <c r="M980" t="s">
        <v>3</v>
      </c>
      <c r="N980" s="14">
        <v>8</v>
      </c>
      <c r="O980" s="14">
        <v>5.5</v>
      </c>
      <c r="AI980" s="17">
        <f t="shared" si="307"/>
        <v>5.5</v>
      </c>
      <c r="AJ980" s="18">
        <f t="shared" si="289"/>
        <v>0</v>
      </c>
      <c r="AK980" s="18">
        <f t="shared" si="290"/>
        <v>5.5</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1:53" x14ac:dyDescent="0.25">
      <c r="A981" s="15">
        <v>40657</v>
      </c>
      <c r="B981" s="98" t="s">
        <v>2169</v>
      </c>
      <c r="C981" t="s">
        <v>64</v>
      </c>
      <c r="D981" t="s">
        <v>585</v>
      </c>
      <c r="E981" t="s">
        <v>65</v>
      </c>
      <c r="F981" t="s">
        <v>473</v>
      </c>
      <c r="G981" t="s">
        <v>576</v>
      </c>
      <c r="H981" s="98" t="s">
        <v>1221</v>
      </c>
      <c r="I981" t="s">
        <v>70</v>
      </c>
      <c r="J981" s="16">
        <v>40852</v>
      </c>
      <c r="K981" s="14">
        <v>50</v>
      </c>
      <c r="L981" s="14" t="s">
        <v>64</v>
      </c>
      <c r="M981" t="s">
        <v>3</v>
      </c>
      <c r="N981" s="14">
        <v>15</v>
      </c>
      <c r="O981" s="14">
        <v>11</v>
      </c>
      <c r="AI981" s="17">
        <f t="shared" si="307"/>
        <v>11</v>
      </c>
      <c r="AJ981" s="18">
        <f t="shared" si="289"/>
        <v>0</v>
      </c>
      <c r="AK981" s="18">
        <f t="shared" si="290"/>
        <v>11</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1:53" x14ac:dyDescent="0.25">
      <c r="A982" s="15">
        <v>40742</v>
      </c>
      <c r="B982" s="98" t="s">
        <v>2170</v>
      </c>
      <c r="C982" t="s">
        <v>64</v>
      </c>
      <c r="D982" t="s">
        <v>2171</v>
      </c>
      <c r="E982" t="s">
        <v>65</v>
      </c>
      <c r="F982" t="s">
        <v>473</v>
      </c>
      <c r="G982" t="s">
        <v>1010</v>
      </c>
      <c r="H982" s="98" t="s">
        <v>1157</v>
      </c>
      <c r="I982" t="s">
        <v>66</v>
      </c>
      <c r="J982" s="16">
        <v>40742</v>
      </c>
      <c r="K982" s="14">
        <v>8</v>
      </c>
      <c r="L982" s="14" t="s">
        <v>65</v>
      </c>
      <c r="M982" t="s">
        <v>4</v>
      </c>
      <c r="N982" s="14">
        <v>30</v>
      </c>
      <c r="O982" s="14">
        <v>10</v>
      </c>
      <c r="AI982" s="17">
        <f t="shared" si="307"/>
        <v>10</v>
      </c>
      <c r="AJ982" s="18">
        <f t="shared" si="289"/>
        <v>0</v>
      </c>
      <c r="AK982" s="18">
        <f t="shared" si="290"/>
        <v>10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1:53" x14ac:dyDescent="0.25">
      <c r="A983" s="15">
        <v>40769</v>
      </c>
      <c r="B983" s="98" t="s">
        <v>2172</v>
      </c>
      <c r="C983" t="s">
        <v>64</v>
      </c>
      <c r="D983" t="s">
        <v>585</v>
      </c>
      <c r="E983" t="s">
        <v>65</v>
      </c>
      <c r="F983" t="s">
        <v>473</v>
      </c>
      <c r="G983" t="s">
        <v>576</v>
      </c>
      <c r="H983" s="98" t="s">
        <v>1828</v>
      </c>
      <c r="I983" t="s">
        <v>70</v>
      </c>
      <c r="J983" s="16">
        <v>40852</v>
      </c>
      <c r="K983" s="14">
        <v>50</v>
      </c>
      <c r="L983" s="14" t="s">
        <v>64</v>
      </c>
      <c r="M983" t="s">
        <v>3</v>
      </c>
      <c r="N983" s="14">
        <v>15</v>
      </c>
      <c r="O983" s="14">
        <v>11</v>
      </c>
      <c r="AI983" s="17">
        <f t="shared" si="307"/>
        <v>11</v>
      </c>
      <c r="AJ983" s="18">
        <f t="shared" si="289"/>
        <v>0</v>
      </c>
      <c r="AK983" s="18">
        <f t="shared" si="290"/>
        <v>11</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1:53" x14ac:dyDescent="0.25">
      <c r="A984" s="15">
        <v>40791</v>
      </c>
      <c r="B984" s="98" t="s">
        <v>2173</v>
      </c>
      <c r="C984" t="s">
        <v>64</v>
      </c>
      <c r="D984" t="s">
        <v>2174</v>
      </c>
      <c r="E984" t="s">
        <v>65</v>
      </c>
      <c r="F984" t="s">
        <v>473</v>
      </c>
      <c r="G984" t="s">
        <v>1010</v>
      </c>
      <c r="H984" s="98" t="s">
        <v>747</v>
      </c>
      <c r="I984" t="s">
        <v>66</v>
      </c>
      <c r="J984" s="16">
        <v>40791</v>
      </c>
      <c r="K984" s="14">
        <v>9</v>
      </c>
      <c r="L984" s="14" t="s">
        <v>65</v>
      </c>
      <c r="M984" t="s">
        <v>3</v>
      </c>
      <c r="N984" s="14">
        <v>30</v>
      </c>
      <c r="O984" s="14">
        <v>10</v>
      </c>
      <c r="AI984" s="17">
        <f t="shared" si="307"/>
        <v>10</v>
      </c>
      <c r="AJ984" s="18">
        <f t="shared" si="289"/>
        <v>0</v>
      </c>
      <c r="AK984" s="18">
        <f t="shared" si="290"/>
        <v>10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1:53" x14ac:dyDescent="0.25">
      <c r="A985" s="15">
        <v>40848</v>
      </c>
      <c r="B985" s="98" t="s">
        <v>2175</v>
      </c>
      <c r="C985" t="s">
        <v>64</v>
      </c>
      <c r="D985" t="s">
        <v>585</v>
      </c>
      <c r="E985" t="s">
        <v>65</v>
      </c>
      <c r="F985" t="s">
        <v>473</v>
      </c>
      <c r="G985" t="s">
        <v>715</v>
      </c>
      <c r="H985" s="98" t="s">
        <v>2176</v>
      </c>
      <c r="I985" t="s">
        <v>84</v>
      </c>
      <c r="J985" s="16">
        <v>40852</v>
      </c>
      <c r="K985" s="14">
        <v>19</v>
      </c>
      <c r="L985" s="14" t="s">
        <v>64</v>
      </c>
      <c r="M985" t="s">
        <v>3</v>
      </c>
      <c r="N985" s="14">
        <v>6.32</v>
      </c>
      <c r="O985" s="14">
        <v>4.18</v>
      </c>
      <c r="P985" t="s">
        <v>64</v>
      </c>
      <c r="Q985" t="s">
        <v>1099</v>
      </c>
      <c r="R985" t="s">
        <v>65</v>
      </c>
      <c r="S985" t="s">
        <v>1181</v>
      </c>
      <c r="T985" t="s">
        <v>552</v>
      </c>
      <c r="V985" t="s">
        <v>552</v>
      </c>
      <c r="X985" t="s">
        <v>552</v>
      </c>
      <c r="Z985" t="s">
        <v>552</v>
      </c>
      <c r="AB985" t="s">
        <v>552</v>
      </c>
      <c r="AD985" t="s">
        <v>552</v>
      </c>
      <c r="AI985" s="17">
        <f t="shared" si="307"/>
        <v>4.18</v>
      </c>
      <c r="AJ985" s="18">
        <f t="shared" si="289"/>
        <v>0</v>
      </c>
      <c r="AK985" s="18">
        <f t="shared" si="290"/>
        <v>4.18</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1:53" x14ac:dyDescent="0.25">
      <c r="A986" s="15">
        <v>40962</v>
      </c>
      <c r="B986" s="98" t="s">
        <v>2177</v>
      </c>
      <c r="C986" t="s">
        <v>64</v>
      </c>
      <c r="D986" t="s">
        <v>478</v>
      </c>
      <c r="E986" t="s">
        <v>65</v>
      </c>
      <c r="F986" t="s">
        <v>473</v>
      </c>
      <c r="G986" t="s">
        <v>882</v>
      </c>
      <c r="H986" s="98" t="s">
        <v>895</v>
      </c>
      <c r="I986" t="s">
        <v>70</v>
      </c>
      <c r="J986" s="16">
        <v>41005</v>
      </c>
      <c r="K986" s="14">
        <v>40</v>
      </c>
      <c r="L986" s="14" t="s">
        <v>552</v>
      </c>
      <c r="M986" t="s">
        <v>5</v>
      </c>
      <c r="N986" s="14">
        <v>10</v>
      </c>
      <c r="O986" s="14">
        <v>10</v>
      </c>
      <c r="AI986" s="17">
        <f t="shared" si="307"/>
        <v>10</v>
      </c>
      <c r="AJ986" s="18">
        <f t="shared" si="289"/>
        <v>0</v>
      </c>
      <c r="AK986" s="18">
        <f t="shared" si="290"/>
        <v>10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1:53" x14ac:dyDescent="0.25">
      <c r="A987" s="15">
        <v>40964</v>
      </c>
      <c r="B987" s="98" t="s">
        <v>2178</v>
      </c>
      <c r="C987" t="s">
        <v>64</v>
      </c>
      <c r="D987" t="s">
        <v>1099</v>
      </c>
      <c r="E987" t="s">
        <v>65</v>
      </c>
      <c r="F987" t="s">
        <v>473</v>
      </c>
      <c r="G987" t="s">
        <v>882</v>
      </c>
      <c r="H987" s="98" t="s">
        <v>791</v>
      </c>
      <c r="I987" t="s">
        <v>70</v>
      </c>
      <c r="J987" s="16">
        <v>41181</v>
      </c>
      <c r="K987" s="14">
        <v>31</v>
      </c>
      <c r="L987" s="14" t="s">
        <v>64</v>
      </c>
      <c r="M987" t="s">
        <v>3</v>
      </c>
      <c r="N987" s="14">
        <v>9.68</v>
      </c>
      <c r="O987" s="14">
        <v>6.82</v>
      </c>
      <c r="AI987" s="17">
        <f t="shared" si="307"/>
        <v>6.82</v>
      </c>
      <c r="AJ987" s="18">
        <f t="shared" si="289"/>
        <v>0</v>
      </c>
      <c r="AK987" s="18">
        <f t="shared" si="290"/>
        <v>6.82</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1:53" x14ac:dyDescent="0.25">
      <c r="A988" s="15">
        <v>41011</v>
      </c>
      <c r="B988" s="98" t="s">
        <v>2179</v>
      </c>
      <c r="C988" t="s">
        <v>64</v>
      </c>
      <c r="D988" t="s">
        <v>1099</v>
      </c>
      <c r="E988" t="s">
        <v>65</v>
      </c>
      <c r="F988" t="s">
        <v>473</v>
      </c>
      <c r="G988" t="s">
        <v>548</v>
      </c>
      <c r="H988" s="98" t="s">
        <v>2180</v>
      </c>
      <c r="I988" t="s">
        <v>70</v>
      </c>
      <c r="J988" s="16">
        <v>41181</v>
      </c>
      <c r="K988" s="14">
        <v>19</v>
      </c>
      <c r="L988" s="14" t="s">
        <v>64</v>
      </c>
      <c r="M988" t="s">
        <v>4</v>
      </c>
      <c r="N988" s="14">
        <v>5.94</v>
      </c>
      <c r="O988" s="14">
        <v>4.5599999999999996</v>
      </c>
      <c r="AI988" s="17">
        <f t="shared" si="307"/>
        <v>4.5599999999999996</v>
      </c>
      <c r="AJ988" s="18">
        <f t="shared" si="289"/>
        <v>0</v>
      </c>
      <c r="AK988" s="18">
        <f t="shared" si="290"/>
        <v>4.5599999999999996</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1:53" x14ac:dyDescent="0.25">
      <c r="A989" s="15">
        <v>41013</v>
      </c>
      <c r="B989" s="98" t="s">
        <v>2181</v>
      </c>
      <c r="C989" t="s">
        <v>64</v>
      </c>
      <c r="D989" t="s">
        <v>478</v>
      </c>
      <c r="E989" t="s">
        <v>65</v>
      </c>
      <c r="F989" t="s">
        <v>473</v>
      </c>
      <c r="G989" t="s">
        <v>882</v>
      </c>
      <c r="H989" s="98" t="s">
        <v>893</v>
      </c>
      <c r="I989" t="s">
        <v>70</v>
      </c>
      <c r="J989" s="16">
        <v>41013</v>
      </c>
      <c r="K989" s="14">
        <v>10</v>
      </c>
      <c r="L989" s="14" t="s">
        <v>65</v>
      </c>
      <c r="M989" t="s">
        <v>3</v>
      </c>
      <c r="N989" s="14">
        <v>2.2000000000000002</v>
      </c>
      <c r="O989" s="14">
        <v>3.8</v>
      </c>
      <c r="AI989" s="17">
        <f t="shared" si="307"/>
        <v>3.8</v>
      </c>
      <c r="AJ989" s="18">
        <f t="shared" si="289"/>
        <v>0</v>
      </c>
      <c r="AK989" s="18">
        <f t="shared" si="290"/>
        <v>3.8</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1:53" x14ac:dyDescent="0.25">
      <c r="A990" s="15">
        <v>41013</v>
      </c>
      <c r="B990" s="98" t="s">
        <v>2182</v>
      </c>
      <c r="C990" t="s">
        <v>64</v>
      </c>
      <c r="D990" t="s">
        <v>478</v>
      </c>
      <c r="E990" t="s">
        <v>65</v>
      </c>
      <c r="F990" t="s">
        <v>473</v>
      </c>
      <c r="G990" t="s">
        <v>882</v>
      </c>
      <c r="H990" s="98" t="s">
        <v>900</v>
      </c>
      <c r="I990" t="s">
        <v>70</v>
      </c>
      <c r="J990" s="16">
        <v>41035</v>
      </c>
      <c r="K990" s="14">
        <v>30</v>
      </c>
      <c r="L990" s="14" t="s">
        <v>64</v>
      </c>
      <c r="M990" t="s">
        <v>3</v>
      </c>
      <c r="N990" s="14">
        <v>9.4</v>
      </c>
      <c r="O990" s="14">
        <v>6.6</v>
      </c>
      <c r="AI990" s="17">
        <f t="shared" si="307"/>
        <v>6.6</v>
      </c>
      <c r="AJ990" s="18">
        <f t="shared" si="289"/>
        <v>0</v>
      </c>
      <c r="AK990" s="18">
        <f t="shared" si="290"/>
        <v>6.6</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1:53" x14ac:dyDescent="0.25">
      <c r="A991" s="15">
        <v>41055</v>
      </c>
      <c r="B991" s="98" t="s">
        <v>2183</v>
      </c>
      <c r="C991" t="s">
        <v>64</v>
      </c>
      <c r="D991" t="s">
        <v>478</v>
      </c>
      <c r="E991" t="s">
        <v>65</v>
      </c>
      <c r="F991" t="s">
        <v>473</v>
      </c>
      <c r="G991" t="s">
        <v>882</v>
      </c>
      <c r="H991" s="98" t="s">
        <v>2184</v>
      </c>
      <c r="I991" t="s">
        <v>70</v>
      </c>
      <c r="J991" s="16">
        <v>41055</v>
      </c>
      <c r="K991" s="14">
        <v>17</v>
      </c>
      <c r="L991" s="14" t="s">
        <v>65</v>
      </c>
      <c r="M991" t="s">
        <v>3</v>
      </c>
      <c r="N991" s="14">
        <v>3.74</v>
      </c>
      <c r="O991" s="14">
        <v>5.76</v>
      </c>
      <c r="AI991" s="17">
        <f t="shared" si="307"/>
        <v>5.76</v>
      </c>
      <c r="AJ991" s="18">
        <f t="shared" si="289"/>
        <v>0</v>
      </c>
      <c r="AK991" s="18">
        <f t="shared" si="290"/>
        <v>5.76</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1:53" x14ac:dyDescent="0.25">
      <c r="A992" s="15">
        <v>41055</v>
      </c>
      <c r="B992" s="98" t="s">
        <v>2185</v>
      </c>
      <c r="C992" t="s">
        <v>64</v>
      </c>
      <c r="D992" t="s">
        <v>478</v>
      </c>
      <c r="E992" t="s">
        <v>65</v>
      </c>
      <c r="F992" t="s">
        <v>473</v>
      </c>
      <c r="G992" t="s">
        <v>882</v>
      </c>
      <c r="H992" s="98" t="s">
        <v>994</v>
      </c>
      <c r="I992" t="s">
        <v>70</v>
      </c>
      <c r="J992" s="16">
        <v>41071</v>
      </c>
      <c r="K992" s="14">
        <v>19</v>
      </c>
      <c r="L992" s="14" t="s">
        <v>65</v>
      </c>
      <c r="M992" t="s">
        <v>3</v>
      </c>
      <c r="N992" s="14">
        <v>4.18</v>
      </c>
      <c r="O992" s="14">
        <v>6.32</v>
      </c>
      <c r="AI992" s="17">
        <f t="shared" si="307"/>
        <v>6.32</v>
      </c>
      <c r="AJ992" s="18">
        <f t="shared" si="289"/>
        <v>0</v>
      </c>
      <c r="AK992" s="18">
        <f t="shared" si="290"/>
        <v>6.32</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1:53" x14ac:dyDescent="0.25">
      <c r="A993" s="15">
        <v>41105</v>
      </c>
      <c r="B993" s="98" t="s">
        <v>2186</v>
      </c>
      <c r="C993" t="s">
        <v>64</v>
      </c>
      <c r="D993" t="s">
        <v>1474</v>
      </c>
      <c r="E993" t="s">
        <v>65</v>
      </c>
      <c r="F993" t="s">
        <v>473</v>
      </c>
      <c r="G993" t="s">
        <v>865</v>
      </c>
      <c r="H993" s="98" t="s">
        <v>1082</v>
      </c>
      <c r="I993" t="s">
        <v>70</v>
      </c>
      <c r="J993" s="16">
        <v>41235</v>
      </c>
      <c r="K993" s="14">
        <v>45</v>
      </c>
      <c r="L993" s="14" t="s">
        <v>64</v>
      </c>
      <c r="M993" t="s">
        <v>3</v>
      </c>
      <c r="N993" s="14">
        <v>13.6</v>
      </c>
      <c r="O993" s="14">
        <v>9.9</v>
      </c>
      <c r="AI993" s="17">
        <f t="shared" si="307"/>
        <v>9.9</v>
      </c>
      <c r="AJ993" s="18">
        <f t="shared" si="289"/>
        <v>0</v>
      </c>
      <c r="AK993" s="18">
        <f t="shared" si="290"/>
        <v>9.9</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1:53" x14ac:dyDescent="0.25">
      <c r="A994" s="15">
        <v>41112</v>
      </c>
      <c r="B994" s="98" t="s">
        <v>2187</v>
      </c>
      <c r="C994" t="s">
        <v>64</v>
      </c>
      <c r="D994" t="s">
        <v>1521</v>
      </c>
      <c r="E994" t="s">
        <v>65</v>
      </c>
      <c r="F994" t="s">
        <v>473</v>
      </c>
      <c r="G994" t="s">
        <v>484</v>
      </c>
      <c r="H994" s="98" t="s">
        <v>1508</v>
      </c>
      <c r="I994" t="s">
        <v>69</v>
      </c>
      <c r="J994" s="16">
        <v>41135</v>
      </c>
      <c r="K994" s="14">
        <v>28</v>
      </c>
      <c r="L994" s="14" t="s">
        <v>65</v>
      </c>
      <c r="M994" t="s">
        <v>3</v>
      </c>
      <c r="N994" s="14">
        <v>3.08</v>
      </c>
      <c r="O994" s="14">
        <v>4.42</v>
      </c>
      <c r="AI994" s="17">
        <f t="shared" si="307"/>
        <v>4.42</v>
      </c>
      <c r="AJ994" s="18">
        <f t="shared" si="289"/>
        <v>0</v>
      </c>
      <c r="AK994" s="18">
        <f t="shared" si="290"/>
        <v>4.42</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1:53" x14ac:dyDescent="0.25">
      <c r="A995" s="15">
        <v>41123</v>
      </c>
      <c r="B995" s="98" t="s">
        <v>2188</v>
      </c>
      <c r="C995" t="s">
        <v>64</v>
      </c>
      <c r="D995" t="s">
        <v>1521</v>
      </c>
      <c r="E995" t="s">
        <v>65</v>
      </c>
      <c r="F995" t="s">
        <v>473</v>
      </c>
      <c r="G995" t="s">
        <v>484</v>
      </c>
      <c r="H995" s="98" t="s">
        <v>1508</v>
      </c>
      <c r="I995" t="s">
        <v>69</v>
      </c>
      <c r="J995" s="16">
        <v>41133</v>
      </c>
      <c r="K995" s="14">
        <v>30</v>
      </c>
      <c r="L995" s="14" t="s">
        <v>65</v>
      </c>
      <c r="M995" t="s">
        <v>3</v>
      </c>
      <c r="N995" s="14">
        <v>3.3</v>
      </c>
      <c r="O995" s="14">
        <v>4.7</v>
      </c>
      <c r="AI995" s="17">
        <f t="shared" si="307"/>
        <v>4.7</v>
      </c>
      <c r="AJ995" s="18">
        <f t="shared" si="289"/>
        <v>0</v>
      </c>
      <c r="AK995" s="18">
        <f t="shared" si="290"/>
        <v>4.7</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1:53" x14ac:dyDescent="0.25">
      <c r="A996" s="15">
        <v>41135</v>
      </c>
      <c r="B996" s="98" t="s">
        <v>2189</v>
      </c>
      <c r="C996" t="s">
        <v>64</v>
      </c>
      <c r="D996" t="s">
        <v>1521</v>
      </c>
      <c r="E996" t="s">
        <v>65</v>
      </c>
      <c r="F996" t="s">
        <v>473</v>
      </c>
      <c r="G996" t="s">
        <v>627</v>
      </c>
      <c r="H996" s="98" t="s">
        <v>747</v>
      </c>
      <c r="I996" t="s">
        <v>69</v>
      </c>
      <c r="J996" s="16">
        <v>41160</v>
      </c>
      <c r="K996" s="14">
        <v>21</v>
      </c>
      <c r="L996" s="14" t="s">
        <v>65</v>
      </c>
      <c r="M996" t="s">
        <v>4</v>
      </c>
      <c r="N996" s="14">
        <v>2.52</v>
      </c>
      <c r="O996" s="14">
        <v>3.23</v>
      </c>
      <c r="AI996" s="17">
        <f t="shared" si="307"/>
        <v>3.23</v>
      </c>
      <c r="AJ996" s="18">
        <f t="shared" si="289"/>
        <v>0</v>
      </c>
      <c r="AK996" s="18">
        <f t="shared" si="290"/>
        <v>3.23</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1:53" x14ac:dyDescent="0.25">
      <c r="A997" s="15">
        <v>41140</v>
      </c>
      <c r="B997" s="98" t="s">
        <v>2190</v>
      </c>
      <c r="C997" t="s">
        <v>64</v>
      </c>
      <c r="D997" t="s">
        <v>478</v>
      </c>
      <c r="E997" t="s">
        <v>65</v>
      </c>
      <c r="F997" t="s">
        <v>473</v>
      </c>
      <c r="G997" t="s">
        <v>882</v>
      </c>
      <c r="H997" s="98" t="s">
        <v>973</v>
      </c>
      <c r="I997" t="s">
        <v>70</v>
      </c>
      <c r="J997" s="16">
        <v>41161</v>
      </c>
      <c r="K997" s="14">
        <v>21</v>
      </c>
      <c r="L997" s="14" t="s">
        <v>65</v>
      </c>
      <c r="M997" t="s">
        <v>4</v>
      </c>
      <c r="N997" s="14">
        <v>5.04</v>
      </c>
      <c r="O997" s="14">
        <v>6.46</v>
      </c>
      <c r="AI997" s="17">
        <f t="shared" si="307"/>
        <v>6.46</v>
      </c>
      <c r="AJ997" s="18">
        <f t="shared" si="289"/>
        <v>0</v>
      </c>
      <c r="AK997" s="18">
        <f t="shared" si="290"/>
        <v>6.46</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1:53" x14ac:dyDescent="0.25">
      <c r="A998" s="15">
        <v>41179</v>
      </c>
      <c r="B998" s="98" t="s">
        <v>2191</v>
      </c>
      <c r="C998" t="s">
        <v>64</v>
      </c>
      <c r="D998" t="s">
        <v>1438</v>
      </c>
      <c r="E998" t="s">
        <v>65</v>
      </c>
      <c r="F998" t="s">
        <v>473</v>
      </c>
      <c r="G998" t="s">
        <v>715</v>
      </c>
      <c r="H998" s="98" t="s">
        <v>1419</v>
      </c>
      <c r="I998" t="s">
        <v>70</v>
      </c>
      <c r="J998" s="16">
        <v>41179</v>
      </c>
      <c r="K998" s="14">
        <v>37</v>
      </c>
      <c r="L998" s="14" t="s">
        <v>64</v>
      </c>
      <c r="M998" t="s">
        <v>3</v>
      </c>
      <c r="N998" s="14">
        <v>11.36</v>
      </c>
      <c r="O998" s="14">
        <v>8.14</v>
      </c>
      <c r="AI998" s="17">
        <f t="shared" si="307"/>
        <v>8.14</v>
      </c>
      <c r="AJ998" s="18">
        <f t="shared" si="289"/>
        <v>0</v>
      </c>
      <c r="AK998" s="18">
        <f t="shared" si="290"/>
        <v>8.14</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1:53" x14ac:dyDescent="0.25">
      <c r="A999" s="15">
        <v>41203</v>
      </c>
      <c r="B999" s="98" t="s">
        <v>2192</v>
      </c>
      <c r="C999" t="s">
        <v>64</v>
      </c>
      <c r="D999" t="s">
        <v>823</v>
      </c>
      <c r="E999" t="s">
        <v>65</v>
      </c>
      <c r="F999" t="s">
        <v>473</v>
      </c>
      <c r="G999" t="s">
        <v>484</v>
      </c>
      <c r="H999" s="98" t="s">
        <v>791</v>
      </c>
      <c r="I999" t="s">
        <v>70</v>
      </c>
      <c r="J999" s="16">
        <v>41218</v>
      </c>
      <c r="K999" s="14">
        <v>17</v>
      </c>
      <c r="L999" s="14" t="s">
        <v>64</v>
      </c>
      <c r="M999" t="s">
        <v>3</v>
      </c>
      <c r="N999" s="14">
        <v>5.76</v>
      </c>
      <c r="O999" s="14">
        <v>3.74</v>
      </c>
      <c r="AI999" s="17">
        <f t="shared" si="307"/>
        <v>3.74</v>
      </c>
      <c r="AJ999" s="18">
        <f t="shared" si="289"/>
        <v>0</v>
      </c>
      <c r="AK999" s="18">
        <f t="shared" si="290"/>
        <v>3.74</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1:53" x14ac:dyDescent="0.25">
      <c r="A1000" s="15">
        <v>41252</v>
      </c>
      <c r="B1000" s="98" t="s">
        <v>2193</v>
      </c>
      <c r="C1000" t="s">
        <v>64</v>
      </c>
      <c r="D1000" t="s">
        <v>823</v>
      </c>
      <c r="E1000" t="s">
        <v>65</v>
      </c>
      <c r="F1000" t="s">
        <v>473</v>
      </c>
      <c r="G1000" t="s">
        <v>484</v>
      </c>
      <c r="H1000" s="98" t="s">
        <v>791</v>
      </c>
      <c r="I1000" t="s">
        <v>70</v>
      </c>
      <c r="J1000" s="16">
        <v>41252</v>
      </c>
      <c r="K1000" s="14">
        <v>11</v>
      </c>
      <c r="L1000" s="14" t="s">
        <v>64</v>
      </c>
      <c r="M1000" t="s">
        <v>3</v>
      </c>
      <c r="N1000" s="14">
        <v>4.08</v>
      </c>
      <c r="O1000" s="14">
        <v>2.42</v>
      </c>
      <c r="AI1000" s="17">
        <f t="shared" si="307"/>
        <v>2.42</v>
      </c>
      <c r="AJ1000" s="18">
        <f t="shared" si="289"/>
        <v>0</v>
      </c>
      <c r="AK1000" s="18">
        <f t="shared" si="290"/>
        <v>2.42</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1:53" x14ac:dyDescent="0.25">
      <c r="A1001" s="15">
        <v>41254</v>
      </c>
      <c r="B1001" s="98" t="s">
        <v>2194</v>
      </c>
      <c r="C1001" t="s">
        <v>64</v>
      </c>
      <c r="D1001" t="s">
        <v>1438</v>
      </c>
      <c r="E1001" t="s">
        <v>65</v>
      </c>
      <c r="F1001" t="s">
        <v>473</v>
      </c>
      <c r="G1001" t="s">
        <v>906</v>
      </c>
      <c r="H1001" s="98" t="s">
        <v>1456</v>
      </c>
      <c r="I1001" t="s">
        <v>70</v>
      </c>
      <c r="J1001" s="16">
        <v>41316</v>
      </c>
      <c r="K1001" s="14">
        <v>22</v>
      </c>
      <c r="L1001" s="14" t="s">
        <v>64</v>
      </c>
      <c r="M1001" t="s">
        <v>3</v>
      </c>
      <c r="N1001" s="14">
        <v>7.16</v>
      </c>
      <c r="O1001" s="14">
        <v>4.84</v>
      </c>
      <c r="AI1001" s="17">
        <f t="shared" si="307"/>
        <v>4.84</v>
      </c>
      <c r="AJ1001" s="18">
        <f t="shared" si="289"/>
        <v>0</v>
      </c>
      <c r="AK1001" s="18">
        <f t="shared" si="290"/>
        <v>4.84</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1:53" x14ac:dyDescent="0.25">
      <c r="A1002" s="15">
        <v>41260</v>
      </c>
      <c r="B1002" s="98" t="s">
        <v>2195</v>
      </c>
      <c r="C1002" t="s">
        <v>64</v>
      </c>
      <c r="D1002" t="s">
        <v>823</v>
      </c>
      <c r="E1002" t="s">
        <v>65</v>
      </c>
      <c r="F1002" t="s">
        <v>473</v>
      </c>
      <c r="G1002" t="s">
        <v>484</v>
      </c>
      <c r="H1002" s="98" t="s">
        <v>791</v>
      </c>
      <c r="I1002" t="s">
        <v>70</v>
      </c>
      <c r="J1002" s="16">
        <v>41277</v>
      </c>
      <c r="K1002" s="14">
        <v>15</v>
      </c>
      <c r="L1002" s="14" t="s">
        <v>64</v>
      </c>
      <c r="M1002" t="s">
        <v>3</v>
      </c>
      <c r="N1002" s="14">
        <v>5.2</v>
      </c>
      <c r="O1002" s="14">
        <v>3.3</v>
      </c>
      <c r="AI1002" s="17">
        <f t="shared" si="307"/>
        <v>3.3</v>
      </c>
      <c r="AJ1002" s="18">
        <f t="shared" si="289"/>
        <v>0</v>
      </c>
      <c r="AK1002" s="18">
        <f t="shared" si="290"/>
        <v>3.3</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1:53" x14ac:dyDescent="0.25">
      <c r="A1003" s="15">
        <v>41271</v>
      </c>
      <c r="B1003" s="98" t="s">
        <v>2196</v>
      </c>
      <c r="C1003" t="s">
        <v>64</v>
      </c>
      <c r="D1003" t="s">
        <v>1521</v>
      </c>
      <c r="E1003" t="s">
        <v>65</v>
      </c>
      <c r="F1003" t="s">
        <v>473</v>
      </c>
      <c r="G1003" t="s">
        <v>1162</v>
      </c>
      <c r="H1003" s="98" t="s">
        <v>2197</v>
      </c>
      <c r="I1003" t="s">
        <v>69</v>
      </c>
      <c r="J1003" s="16">
        <v>41271</v>
      </c>
      <c r="K1003" s="14">
        <v>24</v>
      </c>
      <c r="L1003" s="14" t="s">
        <v>65</v>
      </c>
      <c r="M1003" t="s">
        <v>3</v>
      </c>
      <c r="N1003" s="14">
        <v>2.64</v>
      </c>
      <c r="O1003" s="14">
        <v>3.86</v>
      </c>
      <c r="AI1003" s="17">
        <f t="shared" si="307"/>
        <v>3.86</v>
      </c>
      <c r="AJ1003" s="18">
        <f t="shared" si="289"/>
        <v>0</v>
      </c>
      <c r="AK1003" s="18">
        <f t="shared" si="290"/>
        <v>3.86</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1:53" x14ac:dyDescent="0.25">
      <c r="A1004" s="15">
        <v>41277</v>
      </c>
      <c r="B1004" s="98" t="s">
        <v>2198</v>
      </c>
      <c r="C1004" t="s">
        <v>64</v>
      </c>
      <c r="D1004" t="s">
        <v>823</v>
      </c>
      <c r="E1004" t="s">
        <v>65</v>
      </c>
      <c r="F1004" t="s">
        <v>473</v>
      </c>
      <c r="G1004" t="s">
        <v>484</v>
      </c>
      <c r="H1004" s="98" t="s">
        <v>791</v>
      </c>
      <c r="I1004" t="s">
        <v>70</v>
      </c>
      <c r="J1004" s="16">
        <v>41338</v>
      </c>
      <c r="K1004" s="14">
        <v>32</v>
      </c>
      <c r="L1004" s="14" t="s">
        <v>64</v>
      </c>
      <c r="M1004" t="s">
        <v>3</v>
      </c>
      <c r="N1004" s="14">
        <v>9.9600000000000009</v>
      </c>
      <c r="O1004" s="14">
        <v>7.04</v>
      </c>
      <c r="AI1004" s="17">
        <f t="shared" si="307"/>
        <v>7.04</v>
      </c>
      <c r="AJ1004" s="18">
        <f t="shared" si="289"/>
        <v>0</v>
      </c>
      <c r="AK1004" s="18">
        <f t="shared" si="290"/>
        <v>7.04</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1:53" x14ac:dyDescent="0.25">
      <c r="A1005" s="15">
        <v>41280</v>
      </c>
      <c r="B1005" s="98" t="s">
        <v>2199</v>
      </c>
      <c r="C1005" t="s">
        <v>64</v>
      </c>
      <c r="D1005" t="s">
        <v>1744</v>
      </c>
      <c r="E1005" t="s">
        <v>65</v>
      </c>
      <c r="F1005" t="s">
        <v>473</v>
      </c>
      <c r="G1005" t="s">
        <v>1565</v>
      </c>
      <c r="H1005" s="98" t="s">
        <v>1687</v>
      </c>
      <c r="I1005" t="s">
        <v>70</v>
      </c>
      <c r="J1005" s="16">
        <v>41322</v>
      </c>
      <c r="K1005" s="14">
        <v>34</v>
      </c>
      <c r="L1005" s="14" t="s">
        <v>552</v>
      </c>
      <c r="M1005" t="s">
        <v>5</v>
      </c>
      <c r="N1005" s="14">
        <v>8.5</v>
      </c>
      <c r="O1005" s="14">
        <v>8.5</v>
      </c>
      <c r="AI1005" s="17">
        <f t="shared" si="307"/>
        <v>8.5</v>
      </c>
      <c r="AJ1005" s="18">
        <f t="shared" si="289"/>
        <v>0</v>
      </c>
      <c r="AK1005" s="18">
        <f t="shared" si="290"/>
        <v>8.5</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1:53" x14ac:dyDescent="0.25">
      <c r="A1006" s="15">
        <v>41328</v>
      </c>
      <c r="B1006" s="98" t="s">
        <v>2200</v>
      </c>
      <c r="C1006" t="s">
        <v>64</v>
      </c>
      <c r="D1006" t="s">
        <v>1521</v>
      </c>
      <c r="E1006" t="s">
        <v>65</v>
      </c>
      <c r="F1006" t="s">
        <v>473</v>
      </c>
      <c r="G1006" t="s">
        <v>1565</v>
      </c>
      <c r="H1006" s="98" t="s">
        <v>2201</v>
      </c>
      <c r="I1006" t="s">
        <v>69</v>
      </c>
      <c r="J1006" s="16">
        <v>41364</v>
      </c>
      <c r="K1006" s="14">
        <v>14</v>
      </c>
      <c r="L1006" s="14" t="s">
        <v>65</v>
      </c>
      <c r="M1006" t="s">
        <v>3</v>
      </c>
      <c r="N1006" s="14">
        <v>1.54</v>
      </c>
      <c r="O1006" s="14">
        <v>2.46</v>
      </c>
      <c r="AI1006" s="17">
        <f t="shared" si="307"/>
        <v>2.46</v>
      </c>
      <c r="AJ1006" s="18">
        <f t="shared" si="289"/>
        <v>0</v>
      </c>
      <c r="AK1006" s="18">
        <f t="shared" si="290"/>
        <v>2.46</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1:53" x14ac:dyDescent="0.25">
      <c r="A1007" s="15">
        <v>41341</v>
      </c>
      <c r="B1007" s="98" t="s">
        <v>2202</v>
      </c>
      <c r="C1007" t="s">
        <v>64</v>
      </c>
      <c r="D1007" t="s">
        <v>823</v>
      </c>
      <c r="E1007" t="s">
        <v>65</v>
      </c>
      <c r="F1007" t="s">
        <v>473</v>
      </c>
      <c r="G1007" t="s">
        <v>484</v>
      </c>
      <c r="H1007" s="98" t="s">
        <v>791</v>
      </c>
      <c r="I1007" t="s">
        <v>70</v>
      </c>
      <c r="J1007" s="16">
        <v>41385</v>
      </c>
      <c r="K1007" s="14">
        <v>26</v>
      </c>
      <c r="L1007" s="14" t="s">
        <v>64</v>
      </c>
      <c r="M1007" t="s">
        <v>3</v>
      </c>
      <c r="N1007" s="14">
        <v>8.2799999999999994</v>
      </c>
      <c r="O1007" s="14">
        <v>5.72</v>
      </c>
      <c r="AI1007" s="17">
        <f t="shared" si="307"/>
        <v>5.72</v>
      </c>
      <c r="AJ1007" s="18">
        <f t="shared" si="289"/>
        <v>0</v>
      </c>
      <c r="AK1007" s="18">
        <f t="shared" si="290"/>
        <v>5.72</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1:53" x14ac:dyDescent="0.25">
      <c r="A1008" s="15">
        <v>41386</v>
      </c>
      <c r="B1008" s="98" t="s">
        <v>2203</v>
      </c>
      <c r="C1008" t="s">
        <v>64</v>
      </c>
      <c r="D1008" t="s">
        <v>823</v>
      </c>
      <c r="E1008" t="s">
        <v>65</v>
      </c>
      <c r="F1008" t="s">
        <v>473</v>
      </c>
      <c r="G1008" t="s">
        <v>484</v>
      </c>
      <c r="H1008" s="98" t="s">
        <v>791</v>
      </c>
      <c r="I1008" t="s">
        <v>70</v>
      </c>
      <c r="J1008" s="16">
        <v>41476</v>
      </c>
      <c r="K1008" s="14">
        <v>50</v>
      </c>
      <c r="L1008" s="14" t="s">
        <v>64</v>
      </c>
      <c r="M1008" t="s">
        <v>3</v>
      </c>
      <c r="N1008" s="14">
        <v>15</v>
      </c>
      <c r="O1008" s="14">
        <v>11</v>
      </c>
      <c r="AI1008" s="17">
        <f t="shared" si="307"/>
        <v>11</v>
      </c>
      <c r="AJ1008" s="18">
        <f t="shared" si="289"/>
        <v>0</v>
      </c>
      <c r="AK1008" s="18">
        <f t="shared" si="290"/>
        <v>11</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1:53" x14ac:dyDescent="0.25">
      <c r="A1009" s="15">
        <v>41478</v>
      </c>
      <c r="B1009" s="98" t="s">
        <v>2204</v>
      </c>
      <c r="C1009" t="s">
        <v>64</v>
      </c>
      <c r="D1009" t="s">
        <v>823</v>
      </c>
      <c r="E1009" t="s">
        <v>65</v>
      </c>
      <c r="F1009" t="s">
        <v>473</v>
      </c>
      <c r="G1009" t="s">
        <v>677</v>
      </c>
      <c r="H1009" s="98" t="s">
        <v>791</v>
      </c>
      <c r="I1009" t="s">
        <v>70</v>
      </c>
      <c r="J1009" s="16">
        <v>41491</v>
      </c>
      <c r="K1009" s="14">
        <v>15</v>
      </c>
      <c r="L1009" s="14" t="s">
        <v>552</v>
      </c>
      <c r="M1009" t="s">
        <v>5</v>
      </c>
      <c r="N1009" s="14">
        <v>3.75</v>
      </c>
      <c r="O1009" s="14">
        <v>3.75</v>
      </c>
      <c r="AI1009" s="17">
        <f t="shared" si="307"/>
        <v>3.75</v>
      </c>
      <c r="AJ1009" s="18">
        <f t="shared" si="289"/>
        <v>0</v>
      </c>
      <c r="AK1009" s="18">
        <f t="shared" si="290"/>
        <v>3.75</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1:53" x14ac:dyDescent="0.25">
      <c r="A1010" s="15">
        <v>41494</v>
      </c>
      <c r="B1010" s="98" t="s">
        <v>2205</v>
      </c>
      <c r="C1010" t="s">
        <v>64</v>
      </c>
      <c r="D1010" t="s">
        <v>823</v>
      </c>
      <c r="E1010" t="s">
        <v>65</v>
      </c>
      <c r="F1010" t="s">
        <v>473</v>
      </c>
      <c r="G1010" t="s">
        <v>677</v>
      </c>
      <c r="H1010" s="98" t="s">
        <v>791</v>
      </c>
      <c r="I1010" t="s">
        <v>70</v>
      </c>
      <c r="J1010" s="16">
        <v>41630</v>
      </c>
      <c r="K1010" s="14">
        <v>44</v>
      </c>
      <c r="L1010" s="14" t="s">
        <v>64</v>
      </c>
      <c r="M1010" t="s">
        <v>3</v>
      </c>
      <c r="N1010" s="14">
        <v>13.32</v>
      </c>
      <c r="O1010" s="14">
        <v>9.68</v>
      </c>
      <c r="AI1010" s="17">
        <f t="shared" si="307"/>
        <v>9.68</v>
      </c>
      <c r="AJ1010" s="18">
        <f t="shared" si="289"/>
        <v>0</v>
      </c>
      <c r="AK1010" s="18">
        <f t="shared" si="290"/>
        <v>9.68</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1:53" x14ac:dyDescent="0.25">
      <c r="A1011" s="15">
        <v>41495</v>
      </c>
      <c r="B1011" s="98" t="s">
        <v>2206</v>
      </c>
      <c r="C1011" t="s">
        <v>64</v>
      </c>
      <c r="D1011" t="s">
        <v>1596</v>
      </c>
      <c r="E1011" t="s">
        <v>65</v>
      </c>
      <c r="F1011" t="s">
        <v>473</v>
      </c>
      <c r="G1011" t="s">
        <v>1010</v>
      </c>
      <c r="H1011" s="98" t="s">
        <v>1105</v>
      </c>
      <c r="I1011" t="s">
        <v>70</v>
      </c>
      <c r="J1011" s="16">
        <v>41511</v>
      </c>
      <c r="K1011" s="14">
        <v>22</v>
      </c>
      <c r="L1011" s="14" t="s">
        <v>64</v>
      </c>
      <c r="M1011" t="s">
        <v>3</v>
      </c>
      <c r="N1011" s="14">
        <v>7.16</v>
      </c>
      <c r="O1011" s="14">
        <v>4.84</v>
      </c>
      <c r="AI1011" s="17">
        <f t="shared" si="307"/>
        <v>4.84</v>
      </c>
      <c r="AJ1011" s="18">
        <f t="shared" si="289"/>
        <v>0</v>
      </c>
      <c r="AK1011" s="18">
        <f t="shared" si="290"/>
        <v>4.84</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1:53" x14ac:dyDescent="0.25">
      <c r="A1012" s="15">
        <v>41540</v>
      </c>
      <c r="B1012" s="98" t="s">
        <v>2207</v>
      </c>
      <c r="C1012" t="s">
        <v>64</v>
      </c>
      <c r="D1012" t="s">
        <v>1438</v>
      </c>
      <c r="E1012" t="s">
        <v>65</v>
      </c>
      <c r="F1012" t="s">
        <v>473</v>
      </c>
      <c r="G1012" t="s">
        <v>1565</v>
      </c>
      <c r="H1012" s="98" t="s">
        <v>747</v>
      </c>
      <c r="I1012" t="s">
        <v>70</v>
      </c>
      <c r="J1012" s="16">
        <v>41708</v>
      </c>
      <c r="K1012" s="14">
        <v>65</v>
      </c>
      <c r="L1012" s="14" t="s">
        <v>64</v>
      </c>
      <c r="M1012" t="s">
        <v>3</v>
      </c>
      <c r="N1012" s="14">
        <v>19.2</v>
      </c>
      <c r="O1012" s="14">
        <v>14.3</v>
      </c>
      <c r="AI1012" s="17">
        <f t="shared" si="307"/>
        <v>14.3</v>
      </c>
      <c r="AJ1012" s="18">
        <f t="shared" si="289"/>
        <v>0</v>
      </c>
      <c r="AK1012" s="18">
        <f t="shared" si="290"/>
        <v>14.3</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1:53" x14ac:dyDescent="0.25">
      <c r="A1013" s="15">
        <v>41567</v>
      </c>
      <c r="B1013" s="98" t="s">
        <v>2208</v>
      </c>
      <c r="C1013" t="s">
        <v>64</v>
      </c>
      <c r="D1013" t="s">
        <v>478</v>
      </c>
      <c r="E1013" t="s">
        <v>65</v>
      </c>
      <c r="F1013" t="s">
        <v>473</v>
      </c>
      <c r="G1013" t="s">
        <v>1565</v>
      </c>
      <c r="H1013" s="98" t="s">
        <v>1734</v>
      </c>
      <c r="I1013" t="s">
        <v>70</v>
      </c>
      <c r="J1013" s="16">
        <v>41567</v>
      </c>
      <c r="K1013" s="14">
        <v>43</v>
      </c>
      <c r="L1013" s="14" t="s">
        <v>65</v>
      </c>
      <c r="M1013" t="s">
        <v>4</v>
      </c>
      <c r="N1013" s="14">
        <v>10.32</v>
      </c>
      <c r="O1013" s="14">
        <v>12.18</v>
      </c>
      <c r="AI1013" s="17">
        <f t="shared" si="307"/>
        <v>12.18</v>
      </c>
      <c r="AJ1013" s="18">
        <f t="shared" si="289"/>
        <v>0</v>
      </c>
      <c r="AK1013" s="18">
        <f t="shared" si="290"/>
        <v>12.18</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1:53" x14ac:dyDescent="0.25">
      <c r="A1014" s="15">
        <v>41567</v>
      </c>
      <c r="B1014" s="98" t="s">
        <v>2209</v>
      </c>
      <c r="C1014" t="s">
        <v>64</v>
      </c>
      <c r="D1014" t="s">
        <v>478</v>
      </c>
      <c r="E1014" t="s">
        <v>65</v>
      </c>
      <c r="F1014" t="s">
        <v>473</v>
      </c>
      <c r="G1014" t="s">
        <v>1565</v>
      </c>
      <c r="H1014" s="98" t="s">
        <v>1771</v>
      </c>
      <c r="I1014" t="s">
        <v>70</v>
      </c>
      <c r="J1014" s="16">
        <v>41573</v>
      </c>
      <c r="K1014" s="14">
        <v>4</v>
      </c>
      <c r="L1014" s="14" t="s">
        <v>65</v>
      </c>
      <c r="M1014" t="s">
        <v>3</v>
      </c>
      <c r="N1014" s="14">
        <v>0.88</v>
      </c>
      <c r="O1014" s="14">
        <v>2.12</v>
      </c>
      <c r="AI1014" s="17">
        <f t="shared" si="307"/>
        <v>2.12</v>
      </c>
      <c r="AJ1014" s="18">
        <f t="shared" si="289"/>
        <v>0</v>
      </c>
      <c r="AK1014" s="18">
        <f t="shared" si="290"/>
        <v>2.12</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1:53" x14ac:dyDescent="0.25">
      <c r="A1015" s="15">
        <v>41574</v>
      </c>
      <c r="B1015" s="98" t="s">
        <v>2210</v>
      </c>
      <c r="C1015" t="s">
        <v>64</v>
      </c>
      <c r="D1015" t="s">
        <v>478</v>
      </c>
      <c r="E1015" t="s">
        <v>65</v>
      </c>
      <c r="F1015" t="s">
        <v>473</v>
      </c>
      <c r="G1015" t="s">
        <v>1565</v>
      </c>
      <c r="H1015" s="98" t="s">
        <v>1624</v>
      </c>
      <c r="I1015" t="s">
        <v>70</v>
      </c>
      <c r="J1015" s="16">
        <v>41620</v>
      </c>
      <c r="K1015" s="14">
        <v>32</v>
      </c>
      <c r="L1015" s="14" t="s">
        <v>65</v>
      </c>
      <c r="M1015" t="s">
        <v>4</v>
      </c>
      <c r="N1015" s="14">
        <v>7.68</v>
      </c>
      <c r="O1015" s="14">
        <v>9.32</v>
      </c>
      <c r="AI1015" s="17">
        <f t="shared" si="307"/>
        <v>9.32</v>
      </c>
      <c r="AJ1015" s="18">
        <f t="shared" si="289"/>
        <v>0</v>
      </c>
      <c r="AK1015" s="18">
        <f t="shared" si="290"/>
        <v>9.32</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1:53" x14ac:dyDescent="0.25">
      <c r="A1016" s="15">
        <v>41630</v>
      </c>
      <c r="B1016" s="98" t="s">
        <v>2211</v>
      </c>
      <c r="C1016" t="s">
        <v>64</v>
      </c>
      <c r="D1016" t="s">
        <v>823</v>
      </c>
      <c r="E1016" t="s">
        <v>65</v>
      </c>
      <c r="F1016" t="s">
        <v>473</v>
      </c>
      <c r="G1016" t="s">
        <v>677</v>
      </c>
      <c r="H1016" s="98" t="s">
        <v>791</v>
      </c>
      <c r="I1016" t="s">
        <v>70</v>
      </c>
      <c r="J1016" s="16">
        <v>41668</v>
      </c>
      <c r="K1016" s="14">
        <v>20</v>
      </c>
      <c r="L1016" s="14" t="s">
        <v>552</v>
      </c>
      <c r="M1016" t="s">
        <v>5</v>
      </c>
      <c r="N1016" s="14">
        <v>5</v>
      </c>
      <c r="O1016" s="14">
        <v>5</v>
      </c>
      <c r="AI1016" s="17">
        <f t="shared" si="307"/>
        <v>5</v>
      </c>
      <c r="AJ1016" s="18">
        <f t="shared" si="289"/>
        <v>0</v>
      </c>
      <c r="AK1016" s="18">
        <f t="shared" si="290"/>
        <v>5</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1:53" x14ac:dyDescent="0.25">
      <c r="A1017" s="15">
        <v>41630</v>
      </c>
      <c r="B1017" s="98" t="s">
        <v>2212</v>
      </c>
      <c r="C1017" t="s">
        <v>64</v>
      </c>
      <c r="D1017" t="s">
        <v>478</v>
      </c>
      <c r="E1017" t="s">
        <v>65</v>
      </c>
      <c r="F1017" t="s">
        <v>473</v>
      </c>
      <c r="G1017" t="s">
        <v>1565</v>
      </c>
      <c r="H1017" s="98" t="s">
        <v>1627</v>
      </c>
      <c r="I1017" t="s">
        <v>70</v>
      </c>
      <c r="J1017" s="16">
        <v>41638</v>
      </c>
      <c r="K1017" s="14">
        <v>28</v>
      </c>
      <c r="L1017" s="14" t="s">
        <v>552</v>
      </c>
      <c r="M1017" t="s">
        <v>5</v>
      </c>
      <c r="N1017" s="14">
        <v>7</v>
      </c>
      <c r="O1017" s="14">
        <v>7</v>
      </c>
      <c r="AI1017" s="17">
        <f t="shared" si="307"/>
        <v>7</v>
      </c>
      <c r="AJ1017" s="18">
        <f t="shared" si="289"/>
        <v>0</v>
      </c>
      <c r="AK1017" s="18">
        <f t="shared" si="290"/>
        <v>7</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1:53" x14ac:dyDescent="0.25">
      <c r="A1018" s="15">
        <v>41636</v>
      </c>
      <c r="B1018" s="98" t="s">
        <v>2213</v>
      </c>
      <c r="C1018" t="s">
        <v>64</v>
      </c>
      <c r="D1018" t="s">
        <v>1596</v>
      </c>
      <c r="E1018" t="s">
        <v>65</v>
      </c>
      <c r="F1018" t="s">
        <v>473</v>
      </c>
      <c r="G1018" t="s">
        <v>627</v>
      </c>
      <c r="H1018" s="98" t="s">
        <v>747</v>
      </c>
      <c r="I1018" t="s">
        <v>70</v>
      </c>
      <c r="J1018" s="16">
        <v>41664</v>
      </c>
      <c r="K1018" s="14">
        <v>31</v>
      </c>
      <c r="L1018" s="14" t="s">
        <v>552</v>
      </c>
      <c r="M1018" t="s">
        <v>5</v>
      </c>
      <c r="N1018" s="14">
        <v>7.75</v>
      </c>
      <c r="O1018" s="14">
        <v>7.75</v>
      </c>
      <c r="AI1018" s="17">
        <f t="shared" si="307"/>
        <v>7.75</v>
      </c>
      <c r="AJ1018" s="18">
        <f t="shared" si="289"/>
        <v>0</v>
      </c>
      <c r="AK1018" s="18">
        <f t="shared" si="290"/>
        <v>7.75</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1:53" x14ac:dyDescent="0.25">
      <c r="A1019" s="15">
        <v>41658</v>
      </c>
      <c r="B1019" s="98" t="s">
        <v>2214</v>
      </c>
      <c r="C1019" t="s">
        <v>64</v>
      </c>
      <c r="D1019" t="s">
        <v>478</v>
      </c>
      <c r="E1019" t="s">
        <v>65</v>
      </c>
      <c r="F1019" t="s">
        <v>473</v>
      </c>
      <c r="G1019" t="s">
        <v>1565</v>
      </c>
      <c r="H1019" s="98" t="s">
        <v>1776</v>
      </c>
      <c r="I1019" t="s">
        <v>70</v>
      </c>
      <c r="J1019" s="16">
        <v>41698</v>
      </c>
      <c r="K1019" s="14">
        <v>63</v>
      </c>
      <c r="L1019" s="14" t="s">
        <v>64</v>
      </c>
      <c r="M1019" t="s">
        <v>3</v>
      </c>
      <c r="N1019" s="14">
        <v>18.64</v>
      </c>
      <c r="O1019" s="14">
        <v>13.86</v>
      </c>
      <c r="AI1019" s="17">
        <f t="shared" si="307"/>
        <v>13.86</v>
      </c>
      <c r="AJ1019" s="18">
        <f t="shared" si="289"/>
        <v>0</v>
      </c>
      <c r="AK1019" s="18">
        <f t="shared" si="290"/>
        <v>13.86</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1:53" x14ac:dyDescent="0.25">
      <c r="A1020" s="15">
        <v>41669</v>
      </c>
      <c r="B1020" s="98" t="s">
        <v>2215</v>
      </c>
      <c r="C1020" t="s">
        <v>64</v>
      </c>
      <c r="D1020" t="s">
        <v>823</v>
      </c>
      <c r="E1020" t="s">
        <v>65</v>
      </c>
      <c r="F1020" t="s">
        <v>473</v>
      </c>
      <c r="G1020" t="s">
        <v>677</v>
      </c>
      <c r="H1020" s="98" t="s">
        <v>791</v>
      </c>
      <c r="I1020" t="s">
        <v>70</v>
      </c>
      <c r="J1020" s="16">
        <v>41763</v>
      </c>
      <c r="K1020" s="14">
        <v>40</v>
      </c>
      <c r="L1020" s="14" t="s">
        <v>64</v>
      </c>
      <c r="M1020" t="s">
        <v>3</v>
      </c>
      <c r="N1020" s="14">
        <v>12.2</v>
      </c>
      <c r="O1020" s="14">
        <v>8.8000000000000007</v>
      </c>
      <c r="AI1020" s="17">
        <f t="shared" si="307"/>
        <v>8.8000000000000007</v>
      </c>
      <c r="AJ1020" s="18">
        <f t="shared" si="289"/>
        <v>0</v>
      </c>
      <c r="AK1020" s="18">
        <f t="shared" si="290"/>
        <v>8.8000000000000007</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1:53" x14ac:dyDescent="0.25">
      <c r="A1021" s="15">
        <v>41700</v>
      </c>
      <c r="B1021" s="98" t="s">
        <v>2216</v>
      </c>
      <c r="C1021" t="s">
        <v>64</v>
      </c>
      <c r="D1021" t="s">
        <v>478</v>
      </c>
      <c r="E1021" t="s">
        <v>65</v>
      </c>
      <c r="F1021" t="s">
        <v>473</v>
      </c>
      <c r="G1021" t="s">
        <v>1162</v>
      </c>
      <c r="H1021" s="98" t="s">
        <v>2217</v>
      </c>
      <c r="I1021" t="s">
        <v>70</v>
      </c>
      <c r="J1021" s="16">
        <v>41701</v>
      </c>
      <c r="K1021" s="14">
        <v>9</v>
      </c>
      <c r="L1021" s="14" t="s">
        <v>64</v>
      </c>
      <c r="M1021" t="s">
        <v>3</v>
      </c>
      <c r="N1021" s="14">
        <v>3.52</v>
      </c>
      <c r="O1021" s="14">
        <v>1.98</v>
      </c>
      <c r="AI1021" s="17">
        <f t="shared" si="307"/>
        <v>1.98</v>
      </c>
      <c r="AJ1021" s="18">
        <f t="shared" si="289"/>
        <v>0</v>
      </c>
      <c r="AK1021" s="18">
        <f t="shared" si="290"/>
        <v>1.98</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1:53" x14ac:dyDescent="0.25">
      <c r="A1022" s="15">
        <v>41705</v>
      </c>
      <c r="B1022" s="98" t="s">
        <v>2218</v>
      </c>
      <c r="C1022" t="s">
        <v>64</v>
      </c>
      <c r="D1022" t="s">
        <v>478</v>
      </c>
      <c r="E1022" t="s">
        <v>65</v>
      </c>
      <c r="F1022" t="s">
        <v>473</v>
      </c>
      <c r="G1022" t="s">
        <v>1162</v>
      </c>
      <c r="H1022" s="98" t="s">
        <v>1178</v>
      </c>
      <c r="I1022" t="s">
        <v>70</v>
      </c>
      <c r="J1022" s="16">
        <v>41723</v>
      </c>
      <c r="K1022" s="14">
        <v>20</v>
      </c>
      <c r="L1022" s="14" t="s">
        <v>552</v>
      </c>
      <c r="M1022" t="s">
        <v>5</v>
      </c>
      <c r="N1022" s="14">
        <v>5</v>
      </c>
      <c r="O1022" s="14">
        <v>5</v>
      </c>
      <c r="AI1022" s="17">
        <f t="shared" si="307"/>
        <v>5</v>
      </c>
      <c r="AJ1022" s="18">
        <f t="shared" si="289"/>
        <v>0</v>
      </c>
      <c r="AK1022" s="18">
        <f t="shared" si="290"/>
        <v>5</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1:53" x14ac:dyDescent="0.25">
      <c r="A1023" s="15">
        <v>41716</v>
      </c>
      <c r="B1023" s="98" t="s">
        <v>2219</v>
      </c>
      <c r="C1023" t="s">
        <v>64</v>
      </c>
      <c r="D1023" t="s">
        <v>1438</v>
      </c>
      <c r="E1023" t="s">
        <v>65</v>
      </c>
      <c r="F1023" t="s">
        <v>473</v>
      </c>
      <c r="G1023" t="s">
        <v>1162</v>
      </c>
      <c r="H1023" s="98" t="s">
        <v>1209</v>
      </c>
      <c r="I1023" t="s">
        <v>70</v>
      </c>
      <c r="J1023" s="16">
        <v>41884</v>
      </c>
      <c r="K1023" s="14">
        <v>54</v>
      </c>
      <c r="L1023" s="14" t="s">
        <v>64</v>
      </c>
      <c r="M1023" t="s">
        <v>3</v>
      </c>
      <c r="N1023" s="14">
        <v>16.12</v>
      </c>
      <c r="O1023" s="14">
        <v>11.88</v>
      </c>
      <c r="AI1023" s="17">
        <f t="shared" si="307"/>
        <v>11.88</v>
      </c>
      <c r="AJ1023" s="18">
        <f t="shared" si="289"/>
        <v>0</v>
      </c>
      <c r="AK1023" s="18">
        <f t="shared" si="290"/>
        <v>11.88</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1:53" x14ac:dyDescent="0.25">
      <c r="A1024" s="15">
        <v>41720</v>
      </c>
      <c r="B1024" s="98" t="s">
        <v>2220</v>
      </c>
      <c r="C1024" t="s">
        <v>64</v>
      </c>
      <c r="D1024" t="s">
        <v>1557</v>
      </c>
      <c r="E1024" t="s">
        <v>65</v>
      </c>
      <c r="F1024" t="s">
        <v>473</v>
      </c>
      <c r="G1024" t="s">
        <v>1565</v>
      </c>
      <c r="H1024" s="98" t="s">
        <v>1566</v>
      </c>
      <c r="I1024" t="s">
        <v>70</v>
      </c>
      <c r="J1024" s="16">
        <v>41720</v>
      </c>
      <c r="K1024" s="14">
        <v>34</v>
      </c>
      <c r="L1024" s="14" t="s">
        <v>552</v>
      </c>
      <c r="M1024" t="s">
        <v>5</v>
      </c>
      <c r="N1024" s="14">
        <v>8.5</v>
      </c>
      <c r="O1024" s="14">
        <v>8.5</v>
      </c>
      <c r="AI1024" s="17">
        <f t="shared" si="307"/>
        <v>8.5</v>
      </c>
      <c r="AJ1024" s="18">
        <f t="shared" si="289"/>
        <v>0</v>
      </c>
      <c r="AK1024" s="18">
        <f t="shared" si="290"/>
        <v>8.5</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1:53" x14ac:dyDescent="0.25">
      <c r="A1025" s="15">
        <v>41724</v>
      </c>
      <c r="B1025" s="98" t="s">
        <v>2221</v>
      </c>
      <c r="C1025" t="s">
        <v>64</v>
      </c>
      <c r="D1025" t="s">
        <v>478</v>
      </c>
      <c r="E1025" t="s">
        <v>65</v>
      </c>
      <c r="F1025" t="s">
        <v>473</v>
      </c>
      <c r="G1025" t="s">
        <v>1162</v>
      </c>
      <c r="H1025" s="98" t="s">
        <v>2222</v>
      </c>
      <c r="I1025" t="s">
        <v>70</v>
      </c>
      <c r="J1025" s="16">
        <v>41735</v>
      </c>
      <c r="K1025" s="14">
        <v>12</v>
      </c>
      <c r="L1025" s="14" t="s">
        <v>64</v>
      </c>
      <c r="M1025" t="s">
        <v>3</v>
      </c>
      <c r="N1025" s="14">
        <v>4.3600000000000003</v>
      </c>
      <c r="O1025" s="14">
        <v>2.64</v>
      </c>
      <c r="AI1025" s="17">
        <f t="shared" si="307"/>
        <v>2.64</v>
      </c>
      <c r="AJ1025" s="18">
        <f t="shared" si="289"/>
        <v>0</v>
      </c>
      <c r="AK1025" s="18">
        <f t="shared" si="290"/>
        <v>2.64</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1:53" x14ac:dyDescent="0.25">
      <c r="A1026" s="15">
        <v>41734</v>
      </c>
      <c r="B1026" s="98" t="s">
        <v>2223</v>
      </c>
      <c r="C1026" t="s">
        <v>64</v>
      </c>
      <c r="D1026" t="s">
        <v>1496</v>
      </c>
      <c r="E1026" t="s">
        <v>65</v>
      </c>
      <c r="F1026" t="s">
        <v>473</v>
      </c>
      <c r="G1026" t="s">
        <v>1162</v>
      </c>
      <c r="H1026" s="98" t="s">
        <v>2051</v>
      </c>
      <c r="I1026" t="s">
        <v>70</v>
      </c>
      <c r="J1026" s="16">
        <v>41791</v>
      </c>
      <c r="K1026" s="14">
        <v>24</v>
      </c>
      <c r="L1026" s="14" t="s">
        <v>65</v>
      </c>
      <c r="M1026" t="s">
        <v>3</v>
      </c>
      <c r="N1026" s="14">
        <v>5.28</v>
      </c>
      <c r="O1026" s="14">
        <v>7.72</v>
      </c>
      <c r="AI1026" s="17">
        <f t="shared" si="307"/>
        <v>7.72</v>
      </c>
      <c r="AJ1026" s="18">
        <f t="shared" ref="AJ1026:AJ1089" si="308">SUMIFS(N1026,D1026,"*"&amp;$BC$1&amp;"*")</f>
        <v>0</v>
      </c>
      <c r="AK1026" s="18">
        <f t="shared" ref="AK1026:AK1089" si="309">SUMIFS(O1026,F1026,"*"&amp;$BC$1&amp;"*")</f>
        <v>7.72</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1:53" x14ac:dyDescent="0.25">
      <c r="A1027" s="15">
        <v>41752</v>
      </c>
      <c r="B1027" s="98" t="s">
        <v>2224</v>
      </c>
      <c r="C1027" t="s">
        <v>64</v>
      </c>
      <c r="D1027" t="s">
        <v>1557</v>
      </c>
      <c r="E1027" t="s">
        <v>65</v>
      </c>
      <c r="F1027" t="s">
        <v>473</v>
      </c>
      <c r="G1027" t="s">
        <v>1565</v>
      </c>
      <c r="H1027" s="98" t="s">
        <v>1705</v>
      </c>
      <c r="I1027" t="s">
        <v>70</v>
      </c>
      <c r="J1027" s="16">
        <v>41791</v>
      </c>
      <c r="K1027" s="14">
        <v>16</v>
      </c>
      <c r="L1027" s="14" t="s">
        <v>64</v>
      </c>
      <c r="M1027" t="s">
        <v>3</v>
      </c>
      <c r="N1027" s="14">
        <v>5.48</v>
      </c>
      <c r="O1027" s="14">
        <v>3.52</v>
      </c>
      <c r="AI1027" s="17">
        <f t="shared" ref="AI1027:AI1090" si="326">SUM(AJ1027:BA1027)</f>
        <v>3.52</v>
      </c>
      <c r="AJ1027" s="18">
        <f t="shared" si="308"/>
        <v>0</v>
      </c>
      <c r="AK1027" s="18">
        <f t="shared" si="309"/>
        <v>3.52</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1:53" x14ac:dyDescent="0.25">
      <c r="A1028" s="15">
        <v>41754</v>
      </c>
      <c r="B1028" s="98" t="s">
        <v>2225</v>
      </c>
      <c r="C1028" t="s">
        <v>64</v>
      </c>
      <c r="D1028" t="s">
        <v>478</v>
      </c>
      <c r="E1028" t="s">
        <v>65</v>
      </c>
      <c r="F1028" t="s">
        <v>473</v>
      </c>
      <c r="G1028" t="s">
        <v>627</v>
      </c>
      <c r="H1028" s="98" t="s">
        <v>747</v>
      </c>
      <c r="I1028" t="s">
        <v>70</v>
      </c>
      <c r="J1028" s="16">
        <v>41854</v>
      </c>
      <c r="K1028" s="14">
        <v>63</v>
      </c>
      <c r="L1028" s="14" t="s">
        <v>65</v>
      </c>
      <c r="M1028" t="s">
        <v>3</v>
      </c>
      <c r="N1028" s="14">
        <v>13.86</v>
      </c>
      <c r="O1028" s="14">
        <v>18.64</v>
      </c>
      <c r="AI1028" s="17">
        <f t="shared" si="326"/>
        <v>18.64</v>
      </c>
      <c r="AJ1028" s="18">
        <f t="shared" si="308"/>
        <v>0</v>
      </c>
      <c r="AK1028" s="18">
        <f t="shared" si="309"/>
        <v>18.64</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1:53" x14ac:dyDescent="0.25">
      <c r="A1029" s="15">
        <v>41828</v>
      </c>
      <c r="B1029" s="98" t="s">
        <v>2226</v>
      </c>
      <c r="C1029" t="s">
        <v>64</v>
      </c>
      <c r="D1029" t="s">
        <v>1557</v>
      </c>
      <c r="E1029" t="s">
        <v>65</v>
      </c>
      <c r="F1029" t="s">
        <v>473</v>
      </c>
      <c r="G1029" t="s">
        <v>1565</v>
      </c>
      <c r="H1029" s="98" t="s">
        <v>791</v>
      </c>
      <c r="I1029" t="s">
        <v>70</v>
      </c>
      <c r="J1029" s="16">
        <v>41828</v>
      </c>
      <c r="K1029" s="14">
        <v>15</v>
      </c>
      <c r="L1029" s="14" t="s">
        <v>64</v>
      </c>
      <c r="M1029" t="s">
        <v>4</v>
      </c>
      <c r="N1029" s="14">
        <v>4.9000000000000004</v>
      </c>
      <c r="O1029" s="14">
        <v>3.6</v>
      </c>
      <c r="AI1029" s="17">
        <f t="shared" si="326"/>
        <v>3.6</v>
      </c>
      <c r="AJ1029" s="18">
        <f t="shared" si="308"/>
        <v>0</v>
      </c>
      <c r="AK1029" s="18">
        <f t="shared" si="309"/>
        <v>3.6</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1:53" x14ac:dyDescent="0.25">
      <c r="A1030" s="15">
        <v>41830</v>
      </c>
      <c r="B1030" s="98" t="s">
        <v>2227</v>
      </c>
      <c r="C1030" t="s">
        <v>64</v>
      </c>
      <c r="D1030" t="s">
        <v>1557</v>
      </c>
      <c r="E1030" t="s">
        <v>65</v>
      </c>
      <c r="F1030" t="s">
        <v>473</v>
      </c>
      <c r="G1030" t="s">
        <v>1565</v>
      </c>
      <c r="H1030" s="98" t="s">
        <v>791</v>
      </c>
      <c r="I1030" t="s">
        <v>70</v>
      </c>
      <c r="J1030" s="16">
        <v>41830</v>
      </c>
      <c r="K1030" s="14">
        <v>16</v>
      </c>
      <c r="L1030" s="14" t="s">
        <v>64</v>
      </c>
      <c r="M1030" t="s">
        <v>3</v>
      </c>
      <c r="N1030" s="14">
        <v>5.48</v>
      </c>
      <c r="O1030" s="14">
        <v>3.52</v>
      </c>
      <c r="AI1030" s="17">
        <f t="shared" si="326"/>
        <v>3.52</v>
      </c>
      <c r="AJ1030" s="18">
        <f t="shared" si="308"/>
        <v>0</v>
      </c>
      <c r="AK1030" s="18">
        <f t="shared" si="309"/>
        <v>3.52</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1:53" x14ac:dyDescent="0.25">
      <c r="A1031" s="15">
        <v>41835</v>
      </c>
      <c r="B1031" s="98" t="s">
        <v>2228</v>
      </c>
      <c r="C1031" t="s">
        <v>64</v>
      </c>
      <c r="D1031" t="s">
        <v>1681</v>
      </c>
      <c r="E1031" t="s">
        <v>65</v>
      </c>
      <c r="F1031" t="s">
        <v>473</v>
      </c>
      <c r="G1031" t="s">
        <v>1162</v>
      </c>
      <c r="H1031" s="98" t="s">
        <v>1209</v>
      </c>
      <c r="I1031" t="s">
        <v>70</v>
      </c>
      <c r="J1031" s="16">
        <v>41941</v>
      </c>
      <c r="K1031" s="14">
        <v>43</v>
      </c>
      <c r="L1031" s="14" t="s">
        <v>64</v>
      </c>
      <c r="M1031" t="s">
        <v>3</v>
      </c>
      <c r="N1031" s="14">
        <v>13.04</v>
      </c>
      <c r="O1031" s="14">
        <v>9.4600000000000009</v>
      </c>
      <c r="AI1031" s="17">
        <f t="shared" si="326"/>
        <v>9.4600000000000009</v>
      </c>
      <c r="AJ1031" s="18">
        <f t="shared" si="308"/>
        <v>0</v>
      </c>
      <c r="AK1031" s="18">
        <f t="shared" si="309"/>
        <v>9.4600000000000009</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1:53" x14ac:dyDescent="0.25">
      <c r="A1032" s="15">
        <v>41835</v>
      </c>
      <c r="B1032" s="98" t="s">
        <v>2229</v>
      </c>
      <c r="C1032" t="s">
        <v>64</v>
      </c>
      <c r="D1032" t="s">
        <v>585</v>
      </c>
      <c r="E1032" t="s">
        <v>65</v>
      </c>
      <c r="F1032" t="s">
        <v>473</v>
      </c>
      <c r="G1032" t="s">
        <v>627</v>
      </c>
      <c r="H1032" s="98" t="s">
        <v>747</v>
      </c>
      <c r="I1032" t="s">
        <v>70</v>
      </c>
      <c r="J1032" s="16">
        <v>42001</v>
      </c>
      <c r="K1032" s="14">
        <v>2</v>
      </c>
      <c r="L1032" s="14" t="s">
        <v>552</v>
      </c>
      <c r="M1032" t="s">
        <v>5</v>
      </c>
      <c r="N1032" s="14">
        <v>0.5</v>
      </c>
      <c r="O1032" s="14">
        <v>0.5</v>
      </c>
      <c r="AI1032" s="17">
        <f t="shared" si="326"/>
        <v>0.5</v>
      </c>
      <c r="AJ1032" s="18">
        <f t="shared" si="308"/>
        <v>0</v>
      </c>
      <c r="AK1032" s="18">
        <f t="shared" si="309"/>
        <v>0.5</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1:53" x14ac:dyDescent="0.25">
      <c r="A1033" s="15">
        <v>41856</v>
      </c>
      <c r="B1033" s="98" t="s">
        <v>2230</v>
      </c>
      <c r="C1033" t="s">
        <v>64</v>
      </c>
      <c r="D1033" t="s">
        <v>585</v>
      </c>
      <c r="E1033" t="s">
        <v>65</v>
      </c>
      <c r="F1033" t="s">
        <v>473</v>
      </c>
      <c r="G1033" t="s">
        <v>627</v>
      </c>
      <c r="H1033" s="98" t="s">
        <v>747</v>
      </c>
      <c r="I1033" t="s">
        <v>70</v>
      </c>
      <c r="J1033" s="16">
        <v>42075</v>
      </c>
      <c r="K1033" s="14">
        <v>61</v>
      </c>
      <c r="L1033" s="14" t="s">
        <v>65</v>
      </c>
      <c r="M1033" t="s">
        <v>3</v>
      </c>
      <c r="N1033" s="14">
        <v>13.42</v>
      </c>
      <c r="O1033" s="14">
        <v>18.079999999999998</v>
      </c>
      <c r="AI1033" s="17">
        <f t="shared" si="326"/>
        <v>18.079999999999998</v>
      </c>
      <c r="AJ1033" s="18">
        <f t="shared" si="308"/>
        <v>0</v>
      </c>
      <c r="AK1033" s="18">
        <f t="shared" si="309"/>
        <v>18.079999999999998</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1:53" x14ac:dyDescent="0.25">
      <c r="A1034" s="15">
        <v>41881</v>
      </c>
      <c r="B1034" s="98" t="s">
        <v>2231</v>
      </c>
      <c r="C1034" t="s">
        <v>64</v>
      </c>
      <c r="D1034" t="s">
        <v>478</v>
      </c>
      <c r="E1034" t="s">
        <v>65</v>
      </c>
      <c r="F1034" t="s">
        <v>473</v>
      </c>
      <c r="G1034" t="s">
        <v>1565</v>
      </c>
      <c r="H1034" s="98" t="s">
        <v>747</v>
      </c>
      <c r="I1034" t="s">
        <v>70</v>
      </c>
      <c r="J1034" s="16">
        <v>41995</v>
      </c>
      <c r="K1034" s="14">
        <v>60</v>
      </c>
      <c r="L1034" s="14" t="s">
        <v>64</v>
      </c>
      <c r="M1034" t="s">
        <v>4</v>
      </c>
      <c r="N1034" s="14">
        <v>16.600000000000001</v>
      </c>
      <c r="O1034" s="14">
        <v>14.4</v>
      </c>
      <c r="AI1034" s="17">
        <f t="shared" si="326"/>
        <v>14.4</v>
      </c>
      <c r="AJ1034" s="18">
        <f t="shared" si="308"/>
        <v>0</v>
      </c>
      <c r="AK1034" s="18">
        <f t="shared" si="309"/>
        <v>14.4</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1:53" x14ac:dyDescent="0.25">
      <c r="A1035" s="15">
        <v>41940</v>
      </c>
      <c r="B1035" s="98" t="s">
        <v>2232</v>
      </c>
      <c r="C1035" t="s">
        <v>64</v>
      </c>
      <c r="D1035" t="s">
        <v>1557</v>
      </c>
      <c r="E1035" t="s">
        <v>65</v>
      </c>
      <c r="F1035" t="s">
        <v>473</v>
      </c>
      <c r="G1035" t="s">
        <v>1565</v>
      </c>
      <c r="H1035" s="98" t="s">
        <v>791</v>
      </c>
      <c r="I1035" t="s">
        <v>70</v>
      </c>
      <c r="J1035" s="16">
        <v>41940</v>
      </c>
      <c r="K1035" s="14">
        <v>23</v>
      </c>
      <c r="L1035" s="14" t="s">
        <v>64</v>
      </c>
      <c r="M1035" t="s">
        <v>3</v>
      </c>
      <c r="N1035" s="14">
        <v>7.44</v>
      </c>
      <c r="O1035" s="14">
        <v>5.0599999999999996</v>
      </c>
      <c r="AI1035" s="17">
        <f t="shared" si="326"/>
        <v>5.0599999999999996</v>
      </c>
      <c r="AJ1035" s="18">
        <f t="shared" si="308"/>
        <v>0</v>
      </c>
      <c r="AK1035" s="18">
        <f t="shared" si="309"/>
        <v>5.0599999999999996</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1:53" x14ac:dyDescent="0.25">
      <c r="A1036" s="15">
        <v>41998</v>
      </c>
      <c r="B1036" s="98" t="s">
        <v>2233</v>
      </c>
      <c r="C1036" t="s">
        <v>64</v>
      </c>
      <c r="D1036" t="s">
        <v>478</v>
      </c>
      <c r="E1036" t="s">
        <v>65</v>
      </c>
      <c r="F1036" t="s">
        <v>473</v>
      </c>
      <c r="G1036" t="s">
        <v>1565</v>
      </c>
      <c r="H1036" s="98" t="s">
        <v>747</v>
      </c>
      <c r="I1036" t="s">
        <v>70</v>
      </c>
      <c r="J1036" s="16">
        <v>42284</v>
      </c>
      <c r="K1036" s="14">
        <v>82</v>
      </c>
      <c r="L1036" s="14" t="s">
        <v>552</v>
      </c>
      <c r="M1036" t="s">
        <v>5</v>
      </c>
      <c r="N1036" s="14">
        <v>20.5</v>
      </c>
      <c r="O1036" s="14">
        <v>20.5</v>
      </c>
      <c r="AI1036" s="17">
        <f t="shared" si="326"/>
        <v>20.5</v>
      </c>
      <c r="AJ1036" s="18">
        <f t="shared" si="308"/>
        <v>0</v>
      </c>
      <c r="AK1036" s="18">
        <f t="shared" si="309"/>
        <v>20.5</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1:53" x14ac:dyDescent="0.25">
      <c r="A1037" s="15">
        <v>42005</v>
      </c>
      <c r="B1037" s="98" t="s">
        <v>2234</v>
      </c>
      <c r="C1037" t="s">
        <v>64</v>
      </c>
      <c r="D1037" t="s">
        <v>1748</v>
      </c>
      <c r="E1037" t="s">
        <v>65</v>
      </c>
      <c r="F1037" t="s">
        <v>473</v>
      </c>
      <c r="G1037" t="s">
        <v>1162</v>
      </c>
      <c r="H1037" s="98" t="s">
        <v>1786</v>
      </c>
      <c r="I1037" t="s">
        <v>69</v>
      </c>
      <c r="J1037" s="16">
        <v>42315</v>
      </c>
      <c r="K1037" s="14">
        <v>46</v>
      </c>
      <c r="L1037" s="14" t="s">
        <v>64</v>
      </c>
      <c r="M1037" t="s">
        <v>3</v>
      </c>
      <c r="N1037" s="14">
        <v>6.94</v>
      </c>
      <c r="O1037" s="14">
        <v>5.0599999999999996</v>
      </c>
      <c r="AI1037" s="17">
        <f t="shared" si="326"/>
        <v>5.0599999999999996</v>
      </c>
      <c r="AJ1037" s="18">
        <f t="shared" si="308"/>
        <v>0</v>
      </c>
      <c r="AK1037" s="18">
        <f t="shared" si="309"/>
        <v>5.0599999999999996</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1:53" x14ac:dyDescent="0.25">
      <c r="A1038" s="15">
        <v>42059</v>
      </c>
      <c r="B1038" s="98" t="s">
        <v>2235</v>
      </c>
      <c r="C1038" t="s">
        <v>64</v>
      </c>
      <c r="D1038" t="s">
        <v>1677</v>
      </c>
      <c r="E1038" t="s">
        <v>65</v>
      </c>
      <c r="F1038" t="s">
        <v>473</v>
      </c>
      <c r="G1038" t="s">
        <v>1565</v>
      </c>
      <c r="H1038" s="98" t="s">
        <v>1669</v>
      </c>
      <c r="I1038" t="s">
        <v>70</v>
      </c>
      <c r="J1038" s="16">
        <v>43295</v>
      </c>
      <c r="K1038" s="14">
        <v>303</v>
      </c>
      <c r="L1038" s="14" t="s">
        <v>64</v>
      </c>
      <c r="M1038" t="s">
        <v>3</v>
      </c>
      <c r="N1038" s="14">
        <v>85.84</v>
      </c>
      <c r="O1038" s="14">
        <v>66.66</v>
      </c>
      <c r="AI1038" s="17">
        <f t="shared" si="326"/>
        <v>66.66</v>
      </c>
      <c r="AJ1038" s="18">
        <f t="shared" si="308"/>
        <v>0</v>
      </c>
      <c r="AK1038" s="18">
        <f t="shared" si="309"/>
        <v>66.66</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1:53" x14ac:dyDescent="0.25">
      <c r="A1039" s="15">
        <v>42245</v>
      </c>
      <c r="B1039" s="98" t="s">
        <v>2236</v>
      </c>
      <c r="C1039" t="s">
        <v>64</v>
      </c>
      <c r="D1039" t="s">
        <v>478</v>
      </c>
      <c r="E1039" t="s">
        <v>65</v>
      </c>
      <c r="F1039" t="s">
        <v>473</v>
      </c>
      <c r="G1039" t="s">
        <v>906</v>
      </c>
      <c r="H1039" s="98" t="s">
        <v>1784</v>
      </c>
      <c r="I1039" t="s">
        <v>70</v>
      </c>
      <c r="J1039" s="16">
        <v>42277</v>
      </c>
      <c r="K1039" s="14">
        <v>25</v>
      </c>
      <c r="L1039" s="14" t="s">
        <v>64</v>
      </c>
      <c r="M1039" t="s">
        <v>3</v>
      </c>
      <c r="N1039" s="14">
        <v>8</v>
      </c>
      <c r="O1039" s="14">
        <v>5.5</v>
      </c>
      <c r="AI1039" s="17">
        <f t="shared" si="326"/>
        <v>5.5</v>
      </c>
      <c r="AJ1039" s="18">
        <f t="shared" si="308"/>
        <v>0</v>
      </c>
      <c r="AK1039" s="18">
        <f t="shared" si="309"/>
        <v>5.5</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1:53" x14ac:dyDescent="0.25">
      <c r="A1040" s="15">
        <v>42444</v>
      </c>
      <c r="B1040" s="98" t="s">
        <v>2237</v>
      </c>
      <c r="C1040" t="s">
        <v>64</v>
      </c>
      <c r="D1040" t="s">
        <v>1748</v>
      </c>
      <c r="E1040" t="s">
        <v>65</v>
      </c>
      <c r="F1040" t="s">
        <v>473</v>
      </c>
      <c r="G1040" t="s">
        <v>1010</v>
      </c>
      <c r="H1040" s="98" t="s">
        <v>1467</v>
      </c>
      <c r="I1040" t="s">
        <v>69</v>
      </c>
      <c r="J1040" s="16">
        <v>42560</v>
      </c>
      <c r="K1040" s="14">
        <v>45</v>
      </c>
      <c r="L1040" s="14" t="s">
        <v>65</v>
      </c>
      <c r="M1040" t="s">
        <v>4</v>
      </c>
      <c r="N1040" s="14">
        <v>5.4</v>
      </c>
      <c r="O1040" s="14">
        <v>6.35</v>
      </c>
      <c r="AI1040" s="17">
        <f t="shared" si="326"/>
        <v>6.35</v>
      </c>
      <c r="AJ1040" s="18">
        <f t="shared" si="308"/>
        <v>0</v>
      </c>
      <c r="AK1040" s="18">
        <f t="shared" si="309"/>
        <v>6.35</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1:53" x14ac:dyDescent="0.25">
      <c r="A1041" s="15">
        <v>42518</v>
      </c>
      <c r="B1041" s="98" t="s">
        <v>2238</v>
      </c>
      <c r="C1041" t="s">
        <v>64</v>
      </c>
      <c r="D1041" t="s">
        <v>1748</v>
      </c>
      <c r="E1041" t="s">
        <v>65</v>
      </c>
      <c r="F1041" t="s">
        <v>473</v>
      </c>
      <c r="G1041" t="s">
        <v>906</v>
      </c>
      <c r="H1041" s="98" t="s">
        <v>1391</v>
      </c>
      <c r="I1041" t="s">
        <v>69</v>
      </c>
      <c r="J1041" s="16">
        <v>42820</v>
      </c>
      <c r="K1041" s="14">
        <v>72</v>
      </c>
      <c r="L1041" s="14" t="s">
        <v>64</v>
      </c>
      <c r="M1041" t="s">
        <v>4</v>
      </c>
      <c r="N1041" s="14">
        <v>9.86</v>
      </c>
      <c r="O1041" s="14">
        <v>8.64</v>
      </c>
      <c r="AI1041" s="17">
        <f t="shared" si="326"/>
        <v>8.64</v>
      </c>
      <c r="AJ1041" s="18">
        <f t="shared" si="308"/>
        <v>0</v>
      </c>
      <c r="AK1041" s="18">
        <f t="shared" si="309"/>
        <v>8.64</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1:53" x14ac:dyDescent="0.25">
      <c r="A1042" s="15">
        <v>43126</v>
      </c>
      <c r="B1042" s="98" t="s">
        <v>2239</v>
      </c>
      <c r="C1042" t="s">
        <v>64</v>
      </c>
      <c r="D1042" t="s">
        <v>1748</v>
      </c>
      <c r="E1042" t="s">
        <v>65</v>
      </c>
      <c r="F1042" t="s">
        <v>473</v>
      </c>
      <c r="G1042" t="s">
        <v>906</v>
      </c>
      <c r="H1042" s="98" t="s">
        <v>2240</v>
      </c>
      <c r="I1042" t="s">
        <v>69</v>
      </c>
      <c r="J1042" s="16">
        <v>43126</v>
      </c>
      <c r="K1042" s="14">
        <v>78</v>
      </c>
      <c r="L1042" s="14" t="s">
        <v>64</v>
      </c>
      <c r="M1042" t="s">
        <v>3</v>
      </c>
      <c r="N1042" s="14">
        <v>11.42</v>
      </c>
      <c r="O1042" s="14">
        <v>8.58</v>
      </c>
      <c r="AI1042" s="17">
        <f t="shared" si="326"/>
        <v>8.58</v>
      </c>
      <c r="AJ1042" s="18">
        <f t="shared" si="308"/>
        <v>0</v>
      </c>
      <c r="AK1042" s="18">
        <f t="shared" si="309"/>
        <v>8.58</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1:53" x14ac:dyDescent="0.25">
      <c r="A1043" s="15">
        <v>43126</v>
      </c>
      <c r="B1043" s="98" t="s">
        <v>2241</v>
      </c>
      <c r="C1043" t="s">
        <v>64</v>
      </c>
      <c r="D1043" t="s">
        <v>1748</v>
      </c>
      <c r="E1043" t="s">
        <v>65</v>
      </c>
      <c r="F1043" t="s">
        <v>473</v>
      </c>
      <c r="G1043" t="s">
        <v>906</v>
      </c>
      <c r="H1043" s="98" t="s">
        <v>2242</v>
      </c>
      <c r="I1043" t="s">
        <v>69</v>
      </c>
      <c r="J1043" s="16">
        <v>43309</v>
      </c>
      <c r="K1043" s="14">
        <v>75</v>
      </c>
      <c r="L1043" s="14" t="s">
        <v>64</v>
      </c>
      <c r="M1043" t="s">
        <v>3</v>
      </c>
      <c r="N1043" s="14">
        <v>11</v>
      </c>
      <c r="O1043" s="14">
        <v>8.25</v>
      </c>
      <c r="AI1043" s="17">
        <f t="shared" si="326"/>
        <v>8.25</v>
      </c>
      <c r="AJ1043" s="18">
        <f t="shared" si="308"/>
        <v>0</v>
      </c>
      <c r="AK1043" s="18">
        <f t="shared" si="309"/>
        <v>8.25</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1:53" x14ac:dyDescent="0.25">
      <c r="A1044" s="15">
        <v>43262</v>
      </c>
      <c r="B1044" s="98" t="s">
        <v>2243</v>
      </c>
      <c r="C1044" t="s">
        <v>64</v>
      </c>
      <c r="D1044" t="s">
        <v>823</v>
      </c>
      <c r="E1044" t="s">
        <v>65</v>
      </c>
      <c r="F1044" t="s">
        <v>473</v>
      </c>
      <c r="G1044" t="s">
        <v>677</v>
      </c>
      <c r="H1044" s="98" t="s">
        <v>2244</v>
      </c>
      <c r="I1044" t="s">
        <v>70</v>
      </c>
      <c r="J1044" s="16">
        <v>43706</v>
      </c>
      <c r="K1044" s="14">
        <v>134</v>
      </c>
      <c r="L1044" s="14" t="s">
        <v>64</v>
      </c>
      <c r="M1044" t="s">
        <v>3</v>
      </c>
      <c r="N1044" s="14">
        <v>38.520000000000003</v>
      </c>
      <c r="O1044" s="14">
        <v>29.48</v>
      </c>
      <c r="AI1044" s="17">
        <f t="shared" si="326"/>
        <v>29.48</v>
      </c>
      <c r="AJ1044" s="18">
        <f t="shared" si="308"/>
        <v>0</v>
      </c>
      <c r="AK1044" s="18">
        <f t="shared" si="309"/>
        <v>29.48</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1:53" x14ac:dyDescent="0.25">
      <c r="A1045" s="15">
        <v>43319</v>
      </c>
      <c r="B1045" s="98" t="s">
        <v>2245</v>
      </c>
      <c r="C1045" t="s">
        <v>64</v>
      </c>
      <c r="D1045" t="s">
        <v>1677</v>
      </c>
      <c r="E1045" t="s">
        <v>65</v>
      </c>
      <c r="F1045" t="s">
        <v>473</v>
      </c>
      <c r="G1045" t="s">
        <v>627</v>
      </c>
      <c r="H1045" s="98" t="s">
        <v>891</v>
      </c>
      <c r="I1045" t="s">
        <v>70</v>
      </c>
      <c r="J1045" s="16">
        <v>43386</v>
      </c>
      <c r="K1045" s="14">
        <v>35</v>
      </c>
      <c r="L1045" s="14" t="s">
        <v>64</v>
      </c>
      <c r="M1045" t="s">
        <v>3</v>
      </c>
      <c r="N1045" s="14">
        <v>10.8</v>
      </c>
      <c r="O1045" s="14">
        <v>7.7</v>
      </c>
      <c r="AI1045" s="17">
        <f t="shared" si="326"/>
        <v>7.7</v>
      </c>
      <c r="AJ1045" s="18">
        <f t="shared" si="308"/>
        <v>0</v>
      </c>
      <c r="AK1045" s="18">
        <f t="shared" si="309"/>
        <v>7.7</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1:53" x14ac:dyDescent="0.25">
      <c r="A1046" s="15">
        <v>43343</v>
      </c>
      <c r="B1046" s="98" t="s">
        <v>2246</v>
      </c>
      <c r="C1046" t="s">
        <v>64</v>
      </c>
      <c r="D1046" t="s">
        <v>1748</v>
      </c>
      <c r="E1046" t="s">
        <v>65</v>
      </c>
      <c r="F1046" t="s">
        <v>473</v>
      </c>
      <c r="G1046" t="s">
        <v>906</v>
      </c>
      <c r="H1046" s="98" t="s">
        <v>911</v>
      </c>
      <c r="I1046" t="s">
        <v>69</v>
      </c>
      <c r="J1046" s="16">
        <v>43343</v>
      </c>
      <c r="K1046" s="14">
        <v>84</v>
      </c>
      <c r="L1046" s="14" t="s">
        <v>64</v>
      </c>
      <c r="M1046" t="s">
        <v>4</v>
      </c>
      <c r="N1046" s="14">
        <v>11.42</v>
      </c>
      <c r="O1046" s="14">
        <v>10.08</v>
      </c>
      <c r="AI1046" s="17">
        <f t="shared" si="326"/>
        <v>10.08</v>
      </c>
      <c r="AJ1046" s="18">
        <f t="shared" si="308"/>
        <v>0</v>
      </c>
      <c r="AK1046" s="18">
        <f t="shared" si="309"/>
        <v>10.08</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1:53" x14ac:dyDescent="0.25">
      <c r="A1047" s="15">
        <v>43440</v>
      </c>
      <c r="B1047" s="98" t="s">
        <v>2247</v>
      </c>
      <c r="C1047" t="s">
        <v>64</v>
      </c>
      <c r="D1047" t="s">
        <v>1677</v>
      </c>
      <c r="E1047" t="s">
        <v>65</v>
      </c>
      <c r="F1047" t="s">
        <v>473</v>
      </c>
      <c r="G1047" t="s">
        <v>627</v>
      </c>
      <c r="H1047" s="98" t="s">
        <v>1319</v>
      </c>
      <c r="I1047" t="s">
        <v>84</v>
      </c>
      <c r="J1047" s="16">
        <v>43518</v>
      </c>
      <c r="K1047" s="14">
        <v>19</v>
      </c>
      <c r="L1047" s="14" t="s">
        <v>64</v>
      </c>
      <c r="M1047" t="s">
        <v>3</v>
      </c>
      <c r="N1047" s="14">
        <v>6.32</v>
      </c>
      <c r="O1047" s="14">
        <v>4.18</v>
      </c>
      <c r="P1047" t="s">
        <v>64</v>
      </c>
      <c r="Q1047" t="s">
        <v>585</v>
      </c>
      <c r="R1047" t="s">
        <v>65</v>
      </c>
      <c r="S1047" t="s">
        <v>1004</v>
      </c>
      <c r="T1047" t="s">
        <v>64</v>
      </c>
      <c r="U1047" t="s">
        <v>1403</v>
      </c>
      <c r="V1047" t="s">
        <v>65</v>
      </c>
      <c r="W1047" t="s">
        <v>478</v>
      </c>
      <c r="X1047" t="s">
        <v>552</v>
      </c>
      <c r="Z1047" t="s">
        <v>552</v>
      </c>
      <c r="AB1047" t="s">
        <v>552</v>
      </c>
      <c r="AD1047" t="s">
        <v>552</v>
      </c>
      <c r="AI1047" s="17">
        <f t="shared" si="326"/>
        <v>4.18</v>
      </c>
      <c r="AJ1047" s="18">
        <f t="shared" si="308"/>
        <v>0</v>
      </c>
      <c r="AK1047" s="18">
        <f t="shared" si="309"/>
        <v>4.18</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1:53" x14ac:dyDescent="0.25">
      <c r="A1048" s="15">
        <v>43577</v>
      </c>
      <c r="B1048" s="98" t="s">
        <v>2248</v>
      </c>
      <c r="C1048" t="s">
        <v>64</v>
      </c>
      <c r="D1048" t="s">
        <v>1987</v>
      </c>
      <c r="E1048" t="s">
        <v>65</v>
      </c>
      <c r="F1048" t="s">
        <v>473</v>
      </c>
      <c r="G1048" t="s">
        <v>627</v>
      </c>
      <c r="H1048" s="98" t="s">
        <v>791</v>
      </c>
      <c r="I1048" t="s">
        <v>69</v>
      </c>
      <c r="J1048" s="16">
        <v>43605</v>
      </c>
      <c r="K1048" s="14">
        <v>9</v>
      </c>
      <c r="L1048" s="14" t="s">
        <v>64</v>
      </c>
      <c r="M1048" t="s">
        <v>4</v>
      </c>
      <c r="N1048" s="14">
        <v>1.67</v>
      </c>
      <c r="O1048" s="14">
        <v>1.08</v>
      </c>
      <c r="AI1048" s="17">
        <f t="shared" si="326"/>
        <v>1.08</v>
      </c>
      <c r="AJ1048" s="18">
        <f t="shared" si="308"/>
        <v>0</v>
      </c>
      <c r="AK1048" s="18">
        <f t="shared" si="309"/>
        <v>1.08</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1:53" x14ac:dyDescent="0.25">
      <c r="A1049" s="15">
        <v>43583</v>
      </c>
      <c r="B1049" s="98" t="s">
        <v>2249</v>
      </c>
      <c r="C1049" t="s">
        <v>64</v>
      </c>
      <c r="D1049" t="s">
        <v>1677</v>
      </c>
      <c r="E1049" t="s">
        <v>65</v>
      </c>
      <c r="F1049" t="s">
        <v>473</v>
      </c>
      <c r="G1049" t="s">
        <v>1010</v>
      </c>
      <c r="H1049" s="98" t="s">
        <v>1011</v>
      </c>
      <c r="I1049" t="s">
        <v>70</v>
      </c>
      <c r="J1049" s="16">
        <v>43596</v>
      </c>
      <c r="K1049" s="14">
        <v>17</v>
      </c>
      <c r="L1049" s="14" t="s">
        <v>64</v>
      </c>
      <c r="M1049" t="s">
        <v>3</v>
      </c>
      <c r="N1049" s="14">
        <v>5.76</v>
      </c>
      <c r="O1049" s="14">
        <v>3.74</v>
      </c>
      <c r="AI1049" s="17">
        <f t="shared" si="326"/>
        <v>3.74</v>
      </c>
      <c r="AJ1049" s="18">
        <f t="shared" si="308"/>
        <v>0</v>
      </c>
      <c r="AK1049" s="18">
        <f t="shared" si="309"/>
        <v>3.74</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1:53" x14ac:dyDescent="0.25">
      <c r="A1050" s="15">
        <v>43596</v>
      </c>
      <c r="B1050" s="98" t="s">
        <v>2250</v>
      </c>
      <c r="C1050" t="s">
        <v>64</v>
      </c>
      <c r="D1050" t="s">
        <v>1677</v>
      </c>
      <c r="E1050" t="s">
        <v>65</v>
      </c>
      <c r="F1050" t="s">
        <v>473</v>
      </c>
      <c r="G1050" t="s">
        <v>1010</v>
      </c>
      <c r="H1050" s="98" t="s">
        <v>2251</v>
      </c>
      <c r="I1050" t="s">
        <v>70</v>
      </c>
      <c r="J1050" s="16">
        <v>43601</v>
      </c>
      <c r="K1050" s="14">
        <v>10</v>
      </c>
      <c r="L1050" s="14" t="s">
        <v>552</v>
      </c>
      <c r="M1050" t="s">
        <v>5</v>
      </c>
      <c r="N1050" s="14">
        <v>2.5</v>
      </c>
      <c r="O1050" s="14">
        <v>2.5</v>
      </c>
      <c r="AI1050" s="17">
        <f t="shared" si="326"/>
        <v>2.5</v>
      </c>
      <c r="AJ1050" s="18">
        <f t="shared" si="308"/>
        <v>0</v>
      </c>
      <c r="AK1050" s="18">
        <f t="shared" si="309"/>
        <v>2.5</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1:53" x14ac:dyDescent="0.25">
      <c r="A1051" s="15">
        <v>43601</v>
      </c>
      <c r="B1051" s="98" t="s">
        <v>2252</v>
      </c>
      <c r="C1051" t="s">
        <v>64</v>
      </c>
      <c r="D1051" t="s">
        <v>1677</v>
      </c>
      <c r="E1051" t="s">
        <v>65</v>
      </c>
      <c r="F1051" t="s">
        <v>473</v>
      </c>
      <c r="G1051" t="s">
        <v>1010</v>
      </c>
      <c r="H1051" s="98" t="s">
        <v>2253</v>
      </c>
      <c r="I1051" t="s">
        <v>70</v>
      </c>
      <c r="J1051" s="16">
        <v>43626</v>
      </c>
      <c r="K1051" s="14">
        <v>19</v>
      </c>
      <c r="L1051" s="14" t="s">
        <v>64</v>
      </c>
      <c r="M1051" t="s">
        <v>3</v>
      </c>
      <c r="N1051" s="14">
        <v>6.32</v>
      </c>
      <c r="O1051" s="14">
        <v>4.18</v>
      </c>
      <c r="AI1051" s="17">
        <f t="shared" si="326"/>
        <v>4.18</v>
      </c>
      <c r="AJ1051" s="18">
        <f t="shared" si="308"/>
        <v>0</v>
      </c>
      <c r="AK1051" s="18">
        <f t="shared" si="309"/>
        <v>4.18</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1:53" x14ac:dyDescent="0.25">
      <c r="A1052" s="15">
        <v>43633</v>
      </c>
      <c r="B1052" s="98" t="s">
        <v>2254</v>
      </c>
      <c r="C1052" t="s">
        <v>64</v>
      </c>
      <c r="D1052" t="s">
        <v>1677</v>
      </c>
      <c r="E1052" t="s">
        <v>65</v>
      </c>
      <c r="F1052" t="s">
        <v>473</v>
      </c>
      <c r="G1052" t="s">
        <v>1010</v>
      </c>
      <c r="H1052" s="98" t="s">
        <v>1970</v>
      </c>
      <c r="I1052" t="s">
        <v>70</v>
      </c>
      <c r="J1052" s="16">
        <v>43668</v>
      </c>
      <c r="K1052" s="14">
        <v>32</v>
      </c>
      <c r="L1052" s="14" t="s">
        <v>64</v>
      </c>
      <c r="M1052" t="s">
        <v>3</v>
      </c>
      <c r="N1052" s="14">
        <v>9.9600000000000009</v>
      </c>
      <c r="O1052" s="14">
        <v>7.04</v>
      </c>
      <c r="AI1052" s="17">
        <f t="shared" si="326"/>
        <v>7.04</v>
      </c>
      <c r="AJ1052" s="18">
        <f t="shared" si="308"/>
        <v>0</v>
      </c>
      <c r="AK1052" s="18">
        <f t="shared" si="309"/>
        <v>7.04</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1:53" x14ac:dyDescent="0.25">
      <c r="A1053" s="15">
        <v>43682</v>
      </c>
      <c r="B1053" s="98" t="s">
        <v>2255</v>
      </c>
      <c r="C1053" t="s">
        <v>64</v>
      </c>
      <c r="D1053" t="s">
        <v>1677</v>
      </c>
      <c r="E1053" t="s">
        <v>65</v>
      </c>
      <c r="F1053" t="s">
        <v>473</v>
      </c>
      <c r="G1053" t="s">
        <v>1010</v>
      </c>
      <c r="H1053" s="98" t="s">
        <v>2256</v>
      </c>
      <c r="I1053" t="s">
        <v>70</v>
      </c>
      <c r="J1053" s="16">
        <v>43703</v>
      </c>
      <c r="K1053" s="14">
        <v>20</v>
      </c>
      <c r="L1053" s="14" t="s">
        <v>64</v>
      </c>
      <c r="M1053" t="s">
        <v>4</v>
      </c>
      <c r="N1053" s="14">
        <v>6.2</v>
      </c>
      <c r="O1053" s="14">
        <v>4.8</v>
      </c>
      <c r="AI1053" s="17">
        <f t="shared" si="326"/>
        <v>4.8</v>
      </c>
      <c r="AJ1053" s="18">
        <f t="shared" si="308"/>
        <v>0</v>
      </c>
      <c r="AK1053" s="18">
        <f t="shared" si="309"/>
        <v>4.8</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1:53" x14ac:dyDescent="0.25">
      <c r="A1054" s="15">
        <v>43704</v>
      </c>
      <c r="B1054" s="98" t="s">
        <v>2257</v>
      </c>
      <c r="C1054" t="s">
        <v>64</v>
      </c>
      <c r="D1054" t="s">
        <v>2005</v>
      </c>
      <c r="E1054" t="s">
        <v>65</v>
      </c>
      <c r="F1054" t="s">
        <v>473</v>
      </c>
      <c r="G1054" t="s">
        <v>627</v>
      </c>
      <c r="H1054" s="98" t="s">
        <v>747</v>
      </c>
      <c r="I1054" t="s">
        <v>69</v>
      </c>
      <c r="J1054" s="16">
        <v>43704</v>
      </c>
      <c r="K1054" s="14">
        <v>15</v>
      </c>
      <c r="L1054" s="14" t="s">
        <v>64</v>
      </c>
      <c r="M1054" t="s">
        <v>4</v>
      </c>
      <c r="N1054" s="14">
        <v>2.4500000000000002</v>
      </c>
      <c r="O1054" s="14">
        <v>1.8</v>
      </c>
      <c r="AI1054" s="17">
        <f t="shared" si="326"/>
        <v>1.8</v>
      </c>
      <c r="AJ1054" s="18">
        <f t="shared" si="308"/>
        <v>0</v>
      </c>
      <c r="AK1054" s="18">
        <f t="shared" si="309"/>
        <v>1.8</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1:53" x14ac:dyDescent="0.25">
      <c r="A1055" s="15">
        <v>43709</v>
      </c>
      <c r="B1055" s="98" t="s">
        <v>2258</v>
      </c>
      <c r="C1055" t="s">
        <v>64</v>
      </c>
      <c r="D1055" t="s">
        <v>1677</v>
      </c>
      <c r="E1055" t="s">
        <v>65</v>
      </c>
      <c r="F1055" t="s">
        <v>473</v>
      </c>
      <c r="G1055" t="s">
        <v>1010</v>
      </c>
      <c r="H1055" s="98" t="s">
        <v>2259</v>
      </c>
      <c r="I1055" t="s">
        <v>70</v>
      </c>
      <c r="J1055" s="16">
        <v>43770</v>
      </c>
      <c r="K1055" s="14">
        <v>36</v>
      </c>
      <c r="L1055" s="14" t="s">
        <v>64</v>
      </c>
      <c r="M1055" t="s">
        <v>3</v>
      </c>
      <c r="N1055" s="14">
        <v>11.08</v>
      </c>
      <c r="O1055" s="14">
        <v>7.92</v>
      </c>
      <c r="AI1055" s="17">
        <f t="shared" si="326"/>
        <v>7.92</v>
      </c>
      <c r="AJ1055" s="18">
        <f t="shared" si="308"/>
        <v>0</v>
      </c>
      <c r="AK1055" s="18">
        <f t="shared" si="309"/>
        <v>7.92</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1:53" x14ac:dyDescent="0.25">
      <c r="A1056" s="15">
        <v>43717</v>
      </c>
      <c r="B1056" s="98" t="s">
        <v>2260</v>
      </c>
      <c r="C1056" t="s">
        <v>64</v>
      </c>
      <c r="D1056" t="s">
        <v>823</v>
      </c>
      <c r="E1056" t="s">
        <v>65</v>
      </c>
      <c r="F1056" t="s">
        <v>473</v>
      </c>
      <c r="G1056" t="s">
        <v>627</v>
      </c>
      <c r="H1056" s="98" t="s">
        <v>791</v>
      </c>
      <c r="I1056" t="s">
        <v>70</v>
      </c>
      <c r="J1056" s="16">
        <v>43853</v>
      </c>
      <c r="K1056" s="14">
        <v>45</v>
      </c>
      <c r="L1056" s="14" t="s">
        <v>64</v>
      </c>
      <c r="M1056" t="s">
        <v>3</v>
      </c>
      <c r="N1056" s="14">
        <v>13.6</v>
      </c>
      <c r="O1056" s="14">
        <v>9.9</v>
      </c>
      <c r="AI1056" s="17">
        <f t="shared" si="326"/>
        <v>9.9</v>
      </c>
      <c r="AJ1056" s="18">
        <f t="shared" si="308"/>
        <v>0</v>
      </c>
      <c r="AK1056" s="18">
        <f t="shared" si="309"/>
        <v>9.9</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1:53" x14ac:dyDescent="0.25">
      <c r="A1057" s="15">
        <v>43723</v>
      </c>
      <c r="B1057" s="98" t="s">
        <v>2261</v>
      </c>
      <c r="C1057" t="s">
        <v>64</v>
      </c>
      <c r="D1057" t="s">
        <v>1321</v>
      </c>
      <c r="E1057" t="s">
        <v>65</v>
      </c>
      <c r="F1057" t="s">
        <v>473</v>
      </c>
      <c r="G1057" t="s">
        <v>481</v>
      </c>
      <c r="H1057" s="98" t="s">
        <v>747</v>
      </c>
      <c r="I1057" t="s">
        <v>69</v>
      </c>
      <c r="J1057" s="16">
        <v>43723</v>
      </c>
      <c r="K1057" s="14">
        <v>34</v>
      </c>
      <c r="L1057" s="14" t="s">
        <v>64</v>
      </c>
      <c r="M1057" t="s">
        <v>3</v>
      </c>
      <c r="N1057" s="14">
        <v>5.26</v>
      </c>
      <c r="O1057" s="14">
        <v>3.74</v>
      </c>
      <c r="AI1057" s="17">
        <f t="shared" si="326"/>
        <v>3.74</v>
      </c>
      <c r="AJ1057" s="18">
        <f t="shared" si="308"/>
        <v>0</v>
      </c>
      <c r="AK1057" s="18">
        <f t="shared" si="309"/>
        <v>3.74</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1:53" x14ac:dyDescent="0.25">
      <c r="A1058" s="15">
        <v>43758</v>
      </c>
      <c r="B1058" s="98" t="s">
        <v>2262</v>
      </c>
      <c r="C1058" t="s">
        <v>64</v>
      </c>
      <c r="D1058" t="s">
        <v>1748</v>
      </c>
      <c r="E1058" t="s">
        <v>65</v>
      </c>
      <c r="F1058" t="s">
        <v>473</v>
      </c>
      <c r="G1058" t="s">
        <v>1904</v>
      </c>
      <c r="H1058" s="98" t="s">
        <v>2263</v>
      </c>
      <c r="I1058" t="s">
        <v>69</v>
      </c>
      <c r="J1058" s="16">
        <v>43758</v>
      </c>
      <c r="K1058" s="14">
        <v>25</v>
      </c>
      <c r="L1058" s="14" t="s">
        <v>65</v>
      </c>
      <c r="M1058" t="s">
        <v>3</v>
      </c>
      <c r="N1058" s="14">
        <v>2.75</v>
      </c>
      <c r="O1058" s="14">
        <v>4</v>
      </c>
      <c r="AI1058" s="17">
        <f t="shared" si="326"/>
        <v>4</v>
      </c>
      <c r="AJ1058" s="18">
        <f t="shared" si="308"/>
        <v>0</v>
      </c>
      <c r="AK1058" s="18">
        <f t="shared" si="309"/>
        <v>4</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1:53" x14ac:dyDescent="0.25">
      <c r="A1059" s="15">
        <v>43758</v>
      </c>
      <c r="B1059" s="98" t="s">
        <v>2264</v>
      </c>
      <c r="C1059" t="s">
        <v>64</v>
      </c>
      <c r="D1059" t="s">
        <v>478</v>
      </c>
      <c r="E1059" t="s">
        <v>65</v>
      </c>
      <c r="F1059" t="s">
        <v>473</v>
      </c>
      <c r="G1059" t="s">
        <v>906</v>
      </c>
      <c r="H1059" s="98" t="s">
        <v>747</v>
      </c>
      <c r="I1059" t="s">
        <v>70</v>
      </c>
      <c r="J1059" s="16">
        <v>43768</v>
      </c>
      <c r="K1059" s="14">
        <v>10</v>
      </c>
      <c r="L1059" s="14" t="s">
        <v>552</v>
      </c>
      <c r="M1059" t="s">
        <v>5</v>
      </c>
      <c r="N1059" s="14">
        <v>2.5</v>
      </c>
      <c r="O1059" s="14">
        <v>2.5</v>
      </c>
      <c r="AI1059" s="17">
        <f t="shared" si="326"/>
        <v>2.5</v>
      </c>
      <c r="AJ1059" s="18">
        <f t="shared" si="308"/>
        <v>0</v>
      </c>
      <c r="AK1059" s="18">
        <f t="shared" si="309"/>
        <v>2.5</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1:53" x14ac:dyDescent="0.25">
      <c r="A1060" s="15">
        <v>43795</v>
      </c>
      <c r="B1060" s="98" t="s">
        <v>2265</v>
      </c>
      <c r="C1060" t="s">
        <v>64</v>
      </c>
      <c r="D1060" t="s">
        <v>1677</v>
      </c>
      <c r="E1060" t="s">
        <v>65</v>
      </c>
      <c r="F1060" t="s">
        <v>473</v>
      </c>
      <c r="G1060" t="s">
        <v>882</v>
      </c>
      <c r="H1060" s="98" t="s">
        <v>791</v>
      </c>
      <c r="I1060" t="s">
        <v>70</v>
      </c>
      <c r="J1060" s="16">
        <v>43799</v>
      </c>
      <c r="K1060" s="14">
        <v>13</v>
      </c>
      <c r="L1060" s="14" t="s">
        <v>64</v>
      </c>
      <c r="M1060" t="s">
        <v>4</v>
      </c>
      <c r="N1060" s="14">
        <v>4.38</v>
      </c>
      <c r="O1060" s="14">
        <v>3.12</v>
      </c>
      <c r="AI1060" s="17">
        <f t="shared" si="326"/>
        <v>3.12</v>
      </c>
      <c r="AJ1060" s="18">
        <f t="shared" si="308"/>
        <v>0</v>
      </c>
      <c r="AK1060" s="18">
        <f t="shared" si="309"/>
        <v>3.12</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1:53" x14ac:dyDescent="0.25">
      <c r="A1061" s="15">
        <v>43799</v>
      </c>
      <c r="B1061" s="98" t="s">
        <v>2266</v>
      </c>
      <c r="C1061" t="s">
        <v>64</v>
      </c>
      <c r="D1061" t="s">
        <v>1677</v>
      </c>
      <c r="E1061" t="s">
        <v>65</v>
      </c>
      <c r="F1061" t="s">
        <v>473</v>
      </c>
      <c r="G1061" t="s">
        <v>882</v>
      </c>
      <c r="H1061" s="98" t="s">
        <v>791</v>
      </c>
      <c r="I1061" t="s">
        <v>70</v>
      </c>
      <c r="J1061" s="16">
        <v>43827</v>
      </c>
      <c r="K1061" s="14">
        <v>4</v>
      </c>
      <c r="L1061" s="14" t="s">
        <v>64</v>
      </c>
      <c r="M1061" t="s">
        <v>3</v>
      </c>
      <c r="N1061" s="14">
        <v>2.12</v>
      </c>
      <c r="O1061" s="14">
        <v>0.88</v>
      </c>
      <c r="AI1061" s="17">
        <f t="shared" si="326"/>
        <v>0.88</v>
      </c>
      <c r="AJ1061" s="18">
        <f t="shared" si="308"/>
        <v>0</v>
      </c>
      <c r="AK1061" s="18">
        <f t="shared" si="309"/>
        <v>0.88</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1:53" x14ac:dyDescent="0.25">
      <c r="A1062" s="15">
        <v>43821</v>
      </c>
      <c r="B1062" s="98" t="s">
        <v>2267</v>
      </c>
      <c r="C1062" t="s">
        <v>64</v>
      </c>
      <c r="D1062" t="s">
        <v>478</v>
      </c>
      <c r="E1062" t="s">
        <v>65</v>
      </c>
      <c r="F1062" t="s">
        <v>473</v>
      </c>
      <c r="G1062" t="s">
        <v>906</v>
      </c>
      <c r="H1062" s="98" t="s">
        <v>747</v>
      </c>
      <c r="I1062" t="s">
        <v>70</v>
      </c>
      <c r="J1062" s="16">
        <v>43821</v>
      </c>
      <c r="K1062" s="14">
        <v>23</v>
      </c>
      <c r="L1062" s="14" t="s">
        <v>65</v>
      </c>
      <c r="M1062" t="s">
        <v>3</v>
      </c>
      <c r="N1062" s="14">
        <v>5.0599999999999996</v>
      </c>
      <c r="O1062" s="14">
        <v>7.44</v>
      </c>
      <c r="AI1062" s="17">
        <f t="shared" si="326"/>
        <v>7.44</v>
      </c>
      <c r="AJ1062" s="18">
        <f t="shared" si="308"/>
        <v>0</v>
      </c>
      <c r="AK1062" s="18">
        <f t="shared" si="309"/>
        <v>7.44</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1:53" x14ac:dyDescent="0.25">
      <c r="A1063" s="15">
        <v>43827</v>
      </c>
      <c r="B1063" s="98" t="s">
        <v>2268</v>
      </c>
      <c r="C1063" t="s">
        <v>64</v>
      </c>
      <c r="D1063" t="s">
        <v>1677</v>
      </c>
      <c r="E1063" t="s">
        <v>65</v>
      </c>
      <c r="F1063" t="s">
        <v>473</v>
      </c>
      <c r="G1063" t="s">
        <v>882</v>
      </c>
      <c r="H1063" s="98" t="s">
        <v>791</v>
      </c>
      <c r="I1063" t="s">
        <v>70</v>
      </c>
      <c r="J1063" s="16">
        <v>43837</v>
      </c>
      <c r="K1063" s="14">
        <v>13</v>
      </c>
      <c r="L1063" s="14" t="s">
        <v>64</v>
      </c>
      <c r="M1063" t="s">
        <v>3</v>
      </c>
      <c r="N1063" s="14">
        <v>4.6399999999999997</v>
      </c>
      <c r="O1063" s="14">
        <v>2.86</v>
      </c>
      <c r="AI1063" s="17">
        <f t="shared" si="326"/>
        <v>2.86</v>
      </c>
      <c r="AJ1063" s="18">
        <f t="shared" si="308"/>
        <v>0</v>
      </c>
      <c r="AK1063" s="18">
        <f t="shared" si="309"/>
        <v>2.86</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1:53" x14ac:dyDescent="0.25">
      <c r="A1064" s="15">
        <v>43837</v>
      </c>
      <c r="B1064" s="98" t="s">
        <v>2269</v>
      </c>
      <c r="C1064" t="s">
        <v>64</v>
      </c>
      <c r="D1064" t="s">
        <v>1677</v>
      </c>
      <c r="E1064" t="s">
        <v>65</v>
      </c>
      <c r="F1064" t="s">
        <v>473</v>
      </c>
      <c r="G1064" t="s">
        <v>882</v>
      </c>
      <c r="H1064" s="98" t="s">
        <v>791</v>
      </c>
      <c r="I1064" t="s">
        <v>70</v>
      </c>
      <c r="J1064" s="16">
        <v>43856</v>
      </c>
      <c r="K1064" s="14">
        <v>17</v>
      </c>
      <c r="L1064" s="14" t="s">
        <v>64</v>
      </c>
      <c r="M1064" t="s">
        <v>3</v>
      </c>
      <c r="N1064" s="14">
        <v>5.76</v>
      </c>
      <c r="O1064" s="14">
        <v>3.74</v>
      </c>
      <c r="AI1064" s="17">
        <f t="shared" si="326"/>
        <v>3.74</v>
      </c>
      <c r="AJ1064" s="18">
        <f t="shared" si="308"/>
        <v>0</v>
      </c>
      <c r="AK1064" s="18">
        <f t="shared" si="309"/>
        <v>3.74</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1:53" x14ac:dyDescent="0.25">
      <c r="A1065" s="15">
        <v>43853</v>
      </c>
      <c r="B1065" s="98" t="s">
        <v>2270</v>
      </c>
      <c r="C1065" t="s">
        <v>64</v>
      </c>
      <c r="D1065" t="s">
        <v>2039</v>
      </c>
      <c r="E1065" t="s">
        <v>65</v>
      </c>
      <c r="F1065" t="s">
        <v>473</v>
      </c>
      <c r="G1065" t="s">
        <v>906</v>
      </c>
      <c r="H1065" s="98" t="s">
        <v>2028</v>
      </c>
      <c r="I1065" t="s">
        <v>70</v>
      </c>
      <c r="J1065" s="16">
        <v>43880</v>
      </c>
      <c r="K1065" s="14">
        <v>23</v>
      </c>
      <c r="L1065" s="14" t="s">
        <v>552</v>
      </c>
      <c r="M1065" t="s">
        <v>5</v>
      </c>
      <c r="N1065" s="14">
        <v>5.75</v>
      </c>
      <c r="O1065" s="14">
        <v>5.75</v>
      </c>
      <c r="AI1065" s="17">
        <f t="shared" si="326"/>
        <v>5.75</v>
      </c>
      <c r="AJ1065" s="18">
        <f t="shared" si="308"/>
        <v>0</v>
      </c>
      <c r="AK1065" s="18">
        <f t="shared" si="309"/>
        <v>5.75</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1:53" x14ac:dyDescent="0.25">
      <c r="A1066" s="15">
        <v>43854</v>
      </c>
      <c r="B1066" s="98" t="s">
        <v>2271</v>
      </c>
      <c r="C1066" t="s">
        <v>64</v>
      </c>
      <c r="D1066" t="s">
        <v>823</v>
      </c>
      <c r="E1066" t="s">
        <v>65</v>
      </c>
      <c r="F1066" t="s">
        <v>473</v>
      </c>
      <c r="G1066" t="s">
        <v>627</v>
      </c>
      <c r="H1066" s="98" t="s">
        <v>791</v>
      </c>
      <c r="I1066" t="s">
        <v>70</v>
      </c>
      <c r="J1066" s="16">
        <v>43899</v>
      </c>
      <c r="K1066" s="14">
        <v>15</v>
      </c>
      <c r="L1066" s="14" t="s">
        <v>552</v>
      </c>
      <c r="M1066" t="s">
        <v>5</v>
      </c>
      <c r="N1066" s="14">
        <v>3.75</v>
      </c>
      <c r="O1066" s="14">
        <v>3.75</v>
      </c>
      <c r="AI1066" s="17">
        <f t="shared" si="326"/>
        <v>3.75</v>
      </c>
      <c r="AJ1066" s="18">
        <f t="shared" si="308"/>
        <v>0</v>
      </c>
      <c r="AK1066" s="18">
        <f t="shared" si="309"/>
        <v>3.75</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1:53" x14ac:dyDescent="0.25">
      <c r="A1067" s="15">
        <v>43864</v>
      </c>
      <c r="B1067" s="98" t="s">
        <v>2272</v>
      </c>
      <c r="C1067" t="s">
        <v>64</v>
      </c>
      <c r="D1067" t="s">
        <v>1677</v>
      </c>
      <c r="E1067" t="s">
        <v>65</v>
      </c>
      <c r="F1067" t="s">
        <v>473</v>
      </c>
      <c r="G1067" t="s">
        <v>882</v>
      </c>
      <c r="H1067" s="98" t="s">
        <v>791</v>
      </c>
      <c r="I1067" t="s">
        <v>70</v>
      </c>
      <c r="J1067" s="16">
        <v>43888</v>
      </c>
      <c r="K1067" s="14">
        <v>9</v>
      </c>
      <c r="L1067" s="14" t="s">
        <v>64</v>
      </c>
      <c r="M1067" t="s">
        <v>3</v>
      </c>
      <c r="N1067" s="14">
        <v>3.52</v>
      </c>
      <c r="O1067" s="14">
        <v>1.98</v>
      </c>
      <c r="AI1067" s="17">
        <f t="shared" si="326"/>
        <v>1.98</v>
      </c>
      <c r="AJ1067" s="18">
        <f t="shared" si="308"/>
        <v>0</v>
      </c>
      <c r="AK1067" s="18">
        <f t="shared" si="309"/>
        <v>1.98</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1:53" x14ac:dyDescent="0.25">
      <c r="A1068" s="15">
        <v>43916</v>
      </c>
      <c r="B1068" s="98" t="s">
        <v>2273</v>
      </c>
      <c r="C1068" t="s">
        <v>64</v>
      </c>
      <c r="D1068" t="s">
        <v>1748</v>
      </c>
      <c r="E1068" t="s">
        <v>65</v>
      </c>
      <c r="F1068" t="s">
        <v>473</v>
      </c>
      <c r="G1068" t="s">
        <v>1904</v>
      </c>
      <c r="H1068" s="98" t="s">
        <v>2274</v>
      </c>
      <c r="I1068" t="s">
        <v>69</v>
      </c>
      <c r="J1068" s="16">
        <v>43916</v>
      </c>
      <c r="K1068" s="14">
        <v>12</v>
      </c>
      <c r="L1068" s="14" t="s">
        <v>65</v>
      </c>
      <c r="M1068" t="s">
        <v>4</v>
      </c>
      <c r="N1068" s="14">
        <v>1.44</v>
      </c>
      <c r="O1068" s="14">
        <v>2.06</v>
      </c>
      <c r="AI1068" s="17">
        <f t="shared" si="326"/>
        <v>2.06</v>
      </c>
      <c r="AJ1068" s="18">
        <f t="shared" si="308"/>
        <v>0</v>
      </c>
      <c r="AK1068" s="18">
        <f t="shared" si="309"/>
        <v>2.06</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1:53" x14ac:dyDescent="0.25">
      <c r="A1069" s="15">
        <v>38466</v>
      </c>
      <c r="B1069" s="98" t="s">
        <v>2275</v>
      </c>
      <c r="C1069" t="s">
        <v>64</v>
      </c>
      <c r="D1069" t="s">
        <v>702</v>
      </c>
      <c r="E1069" t="s">
        <v>65</v>
      </c>
      <c r="F1069" t="s">
        <v>609</v>
      </c>
      <c r="G1069" t="s">
        <v>548</v>
      </c>
      <c r="H1069" s="98" t="s">
        <v>2276</v>
      </c>
      <c r="I1069" t="s">
        <v>84</v>
      </c>
      <c r="J1069" s="16">
        <v>38466</v>
      </c>
      <c r="K1069" s="14">
        <v>47</v>
      </c>
      <c r="L1069" s="14" t="s">
        <v>64</v>
      </c>
      <c r="M1069" t="s">
        <v>3</v>
      </c>
      <c r="N1069" s="14">
        <v>14.16</v>
      </c>
      <c r="O1069" s="14">
        <v>10.34</v>
      </c>
      <c r="P1069" t="s">
        <v>64</v>
      </c>
      <c r="Q1069" t="s">
        <v>473</v>
      </c>
      <c r="R1069" t="s">
        <v>65</v>
      </c>
      <c r="S1069" t="s">
        <v>528</v>
      </c>
      <c r="AI1069" s="17">
        <f t="shared" si="326"/>
        <v>14.16</v>
      </c>
      <c r="AJ1069" s="18">
        <f t="shared" si="308"/>
        <v>0</v>
      </c>
      <c r="AK1069" s="18">
        <f t="shared" si="309"/>
        <v>0</v>
      </c>
      <c r="AL1069" s="18">
        <f t="shared" si="310"/>
        <v>14.16</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1:53" x14ac:dyDescent="0.25">
      <c r="A1070" s="15">
        <v>38466</v>
      </c>
      <c r="B1070" s="98" t="s">
        <v>2277</v>
      </c>
      <c r="C1070" t="s">
        <v>64</v>
      </c>
      <c r="D1070" t="s">
        <v>669</v>
      </c>
      <c r="E1070" t="s">
        <v>65</v>
      </c>
      <c r="F1070" t="s">
        <v>670</v>
      </c>
      <c r="G1070" t="s">
        <v>627</v>
      </c>
      <c r="H1070" s="98" t="s">
        <v>2278</v>
      </c>
      <c r="I1070" t="s">
        <v>84</v>
      </c>
      <c r="J1070" s="16">
        <v>38852</v>
      </c>
      <c r="K1070" s="14">
        <v>37</v>
      </c>
      <c r="L1070" s="14" t="s">
        <v>64</v>
      </c>
      <c r="M1070" t="s">
        <v>3</v>
      </c>
      <c r="N1070" s="14">
        <v>11.36</v>
      </c>
      <c r="O1070" s="14">
        <v>8.14</v>
      </c>
      <c r="P1070" t="s">
        <v>64</v>
      </c>
      <c r="Q1070" t="s">
        <v>473</v>
      </c>
      <c r="R1070" t="s">
        <v>65</v>
      </c>
      <c r="S1070" t="s">
        <v>478</v>
      </c>
      <c r="AI1070" s="17">
        <f t="shared" si="326"/>
        <v>11.36</v>
      </c>
      <c r="AJ1070" s="18">
        <f t="shared" si="308"/>
        <v>0</v>
      </c>
      <c r="AK1070" s="18">
        <f t="shared" si="309"/>
        <v>0</v>
      </c>
      <c r="AL1070" s="18">
        <f t="shared" si="310"/>
        <v>11.36</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1:53" x14ac:dyDescent="0.25">
      <c r="A1071" s="15">
        <v>38841</v>
      </c>
      <c r="B1071" s="98" t="s">
        <v>2279</v>
      </c>
      <c r="C1071" t="s">
        <v>64</v>
      </c>
      <c r="D1071" t="s">
        <v>2120</v>
      </c>
      <c r="E1071" t="s">
        <v>65</v>
      </c>
      <c r="F1071" t="s">
        <v>594</v>
      </c>
      <c r="G1071" t="s">
        <v>627</v>
      </c>
      <c r="H1071" s="98" t="s">
        <v>747</v>
      </c>
      <c r="I1071" t="s">
        <v>84</v>
      </c>
      <c r="J1071" s="16">
        <v>39000</v>
      </c>
      <c r="K1071" s="14">
        <v>23</v>
      </c>
      <c r="L1071" s="14" t="s">
        <v>65</v>
      </c>
      <c r="M1071" t="s">
        <v>3</v>
      </c>
      <c r="N1071" s="14">
        <v>5.0599999999999996</v>
      </c>
      <c r="O1071" s="14">
        <v>7.44</v>
      </c>
      <c r="P1071" t="s">
        <v>64</v>
      </c>
      <c r="Q1071" t="s">
        <v>473</v>
      </c>
      <c r="R1071" t="s">
        <v>65</v>
      </c>
      <c r="S1071" t="s">
        <v>2280</v>
      </c>
      <c r="AI1071" s="17">
        <f t="shared" si="326"/>
        <v>5.0599999999999996</v>
      </c>
      <c r="AJ1071" s="18">
        <f t="shared" si="308"/>
        <v>0</v>
      </c>
      <c r="AK1071" s="18">
        <f t="shared" si="309"/>
        <v>0</v>
      </c>
      <c r="AL1071" s="18">
        <f t="shared" si="310"/>
        <v>5.0599999999999996</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1:53" x14ac:dyDescent="0.25">
      <c r="A1072" s="15">
        <v>39805</v>
      </c>
      <c r="B1072" s="98" t="s">
        <v>2281</v>
      </c>
      <c r="C1072" t="s">
        <v>64</v>
      </c>
      <c r="D1072" t="s">
        <v>1181</v>
      </c>
      <c r="E1072" t="s">
        <v>65</v>
      </c>
      <c r="F1072" t="s">
        <v>585</v>
      </c>
      <c r="G1072" t="s">
        <v>1010</v>
      </c>
      <c r="H1072" s="98" t="s">
        <v>2282</v>
      </c>
      <c r="I1072" t="s">
        <v>84</v>
      </c>
      <c r="J1072" s="16">
        <v>39936</v>
      </c>
      <c r="K1072" s="14">
        <v>29</v>
      </c>
      <c r="L1072" s="14" t="s">
        <v>65</v>
      </c>
      <c r="M1072" t="s">
        <v>3</v>
      </c>
      <c r="N1072" s="14">
        <v>6.38</v>
      </c>
      <c r="O1072" s="14">
        <v>9.1199999999999992</v>
      </c>
      <c r="P1072" t="s">
        <v>64</v>
      </c>
      <c r="Q1072" t="s">
        <v>473</v>
      </c>
      <c r="R1072" t="s">
        <v>65</v>
      </c>
      <c r="S1072" t="s">
        <v>1099</v>
      </c>
      <c r="AI1072" s="17">
        <f t="shared" si="326"/>
        <v>6.38</v>
      </c>
      <c r="AJ1072" s="18">
        <f t="shared" si="308"/>
        <v>0</v>
      </c>
      <c r="AK1072" s="18">
        <f t="shared" si="309"/>
        <v>0</v>
      </c>
      <c r="AL1072" s="18">
        <f t="shared" si="310"/>
        <v>6.38</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1:53" x14ac:dyDescent="0.25">
      <c r="A1073" s="15">
        <v>42234</v>
      </c>
      <c r="B1073" s="98" t="s">
        <v>2283</v>
      </c>
      <c r="C1073" t="s">
        <v>64</v>
      </c>
      <c r="D1073" t="s">
        <v>831</v>
      </c>
      <c r="E1073" t="s">
        <v>65</v>
      </c>
      <c r="F1073" t="s">
        <v>585</v>
      </c>
      <c r="G1073" t="s">
        <v>715</v>
      </c>
      <c r="H1073" s="98" t="s">
        <v>1116</v>
      </c>
      <c r="I1073" t="s">
        <v>84</v>
      </c>
      <c r="J1073" s="16">
        <v>42234</v>
      </c>
      <c r="K1073" s="14">
        <v>31</v>
      </c>
      <c r="L1073" s="14" t="s">
        <v>64</v>
      </c>
      <c r="M1073" t="s">
        <v>3</v>
      </c>
      <c r="N1073" s="14">
        <v>9.68</v>
      </c>
      <c r="O1073" s="14">
        <v>6.82</v>
      </c>
      <c r="P1073" t="s">
        <v>64</v>
      </c>
      <c r="Q1073" t="s">
        <v>473</v>
      </c>
      <c r="R1073" t="s">
        <v>65</v>
      </c>
      <c r="S1073" t="s">
        <v>478</v>
      </c>
      <c r="AI1073" s="17">
        <f t="shared" si="326"/>
        <v>9.68</v>
      </c>
      <c r="AJ1073" s="18">
        <f t="shared" si="308"/>
        <v>0</v>
      </c>
      <c r="AK1073" s="18">
        <f t="shared" si="309"/>
        <v>0</v>
      </c>
      <c r="AL1073" s="18">
        <f t="shared" si="310"/>
        <v>9.68</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1:53" x14ac:dyDescent="0.25">
      <c r="A1074" s="15">
        <v>38777</v>
      </c>
      <c r="B1074" s="98" t="s">
        <v>2284</v>
      </c>
      <c r="C1074" t="s">
        <v>64</v>
      </c>
      <c r="D1074" t="s">
        <v>545</v>
      </c>
      <c r="E1074" t="s">
        <v>65</v>
      </c>
      <c r="F1074" t="s">
        <v>499</v>
      </c>
      <c r="G1074" t="s">
        <v>511</v>
      </c>
      <c r="H1074" s="98" t="s">
        <v>2285</v>
      </c>
      <c r="I1074" t="s">
        <v>84</v>
      </c>
      <c r="J1074" s="16">
        <v>38777</v>
      </c>
      <c r="K1074" s="14">
        <v>43</v>
      </c>
      <c r="L1074" s="14" t="s">
        <v>65</v>
      </c>
      <c r="M1074" t="s">
        <v>3</v>
      </c>
      <c r="N1074" s="14">
        <v>9.4600000000000009</v>
      </c>
      <c r="O1074" s="14">
        <v>13.04</v>
      </c>
      <c r="P1074" t="s">
        <v>65</v>
      </c>
      <c r="Q1074" t="s">
        <v>585</v>
      </c>
      <c r="R1074" t="s">
        <v>64</v>
      </c>
      <c r="S1074" t="s">
        <v>473</v>
      </c>
      <c r="T1074" t="s">
        <v>552</v>
      </c>
      <c r="V1074" t="s">
        <v>552</v>
      </c>
      <c r="X1074" t="s">
        <v>552</v>
      </c>
      <c r="Z1074" t="s">
        <v>552</v>
      </c>
      <c r="AI1074" s="17">
        <f t="shared" si="326"/>
        <v>9.4600000000000009</v>
      </c>
      <c r="AJ1074" s="18">
        <f t="shared" si="308"/>
        <v>0</v>
      </c>
      <c r="AK1074" s="18">
        <f t="shared" si="309"/>
        <v>0</v>
      </c>
      <c r="AL1074" s="18">
        <f t="shared" si="310"/>
        <v>0</v>
      </c>
      <c r="AM1074" s="18">
        <f t="shared" si="311"/>
        <v>0</v>
      </c>
      <c r="AN1074" s="18">
        <f t="shared" si="312"/>
        <v>9.4600000000000009</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1:53" x14ac:dyDescent="0.25">
      <c r="A1075" s="15">
        <v>40360</v>
      </c>
      <c r="B1075" s="98" t="s">
        <v>2286</v>
      </c>
      <c r="C1075" t="s">
        <v>64</v>
      </c>
      <c r="D1075" t="s">
        <v>1306</v>
      </c>
      <c r="E1075" t="s">
        <v>65</v>
      </c>
      <c r="F1075" t="s">
        <v>585</v>
      </c>
      <c r="G1075" t="s">
        <v>1162</v>
      </c>
      <c r="H1075" s="98" t="s">
        <v>1165</v>
      </c>
      <c r="I1075" t="s">
        <v>84</v>
      </c>
      <c r="J1075" s="16">
        <v>40501</v>
      </c>
      <c r="K1075" s="14">
        <v>7</v>
      </c>
      <c r="L1075" s="14" t="s">
        <v>65</v>
      </c>
      <c r="M1075" t="s">
        <v>4</v>
      </c>
      <c r="N1075" s="14">
        <v>1.68</v>
      </c>
      <c r="O1075" s="14">
        <v>2.82</v>
      </c>
      <c r="P1075" t="s">
        <v>65</v>
      </c>
      <c r="Q1075" t="s">
        <v>478</v>
      </c>
      <c r="R1075" t="s">
        <v>64</v>
      </c>
      <c r="S1075" t="s">
        <v>473</v>
      </c>
      <c r="T1075" t="s">
        <v>552</v>
      </c>
      <c r="V1075" t="s">
        <v>552</v>
      </c>
      <c r="X1075" t="s">
        <v>552</v>
      </c>
      <c r="Z1075" t="s">
        <v>552</v>
      </c>
      <c r="AI1075" s="17">
        <f t="shared" si="326"/>
        <v>1.68</v>
      </c>
      <c r="AJ1075" s="18">
        <f t="shared" si="308"/>
        <v>0</v>
      </c>
      <c r="AK1075" s="18">
        <f t="shared" si="309"/>
        <v>0</v>
      </c>
      <c r="AL1075" s="18">
        <f t="shared" si="310"/>
        <v>0</v>
      </c>
      <c r="AM1075" s="18">
        <f t="shared" si="311"/>
        <v>0</v>
      </c>
      <c r="AN1075" s="18">
        <f t="shared" si="312"/>
        <v>1.68</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1:53" x14ac:dyDescent="0.25">
      <c r="A1076" s="15">
        <v>40734</v>
      </c>
      <c r="B1076" s="98" t="s">
        <v>2287</v>
      </c>
      <c r="C1076" t="s">
        <v>64</v>
      </c>
      <c r="D1076" t="s">
        <v>585</v>
      </c>
      <c r="E1076" t="s">
        <v>65</v>
      </c>
      <c r="F1076" t="s">
        <v>2288</v>
      </c>
      <c r="G1076" t="s">
        <v>627</v>
      </c>
      <c r="H1076" s="98" t="s">
        <v>2289</v>
      </c>
      <c r="I1076" t="s">
        <v>84</v>
      </c>
      <c r="J1076" s="16">
        <v>40734</v>
      </c>
      <c r="K1076" s="14">
        <v>14</v>
      </c>
      <c r="L1076" s="14" t="s">
        <v>64</v>
      </c>
      <c r="M1076" t="s">
        <v>3</v>
      </c>
      <c r="N1076" s="14">
        <v>4.92</v>
      </c>
      <c r="O1076" s="14">
        <v>3.08</v>
      </c>
      <c r="P1076" t="s">
        <v>64</v>
      </c>
      <c r="Q1076" t="s">
        <v>478</v>
      </c>
      <c r="R1076" t="s">
        <v>64</v>
      </c>
      <c r="S1076" t="s">
        <v>473</v>
      </c>
      <c r="T1076" t="s">
        <v>65</v>
      </c>
      <c r="U1076" t="s">
        <v>970</v>
      </c>
      <c r="V1076" t="s">
        <v>65</v>
      </c>
      <c r="W1076" t="s">
        <v>2290</v>
      </c>
      <c r="X1076" t="s">
        <v>552</v>
      </c>
      <c r="Z1076" t="s">
        <v>552</v>
      </c>
      <c r="AI1076" s="17">
        <f t="shared" si="326"/>
        <v>4.92</v>
      </c>
      <c r="AJ1076" s="18">
        <f t="shared" si="308"/>
        <v>0</v>
      </c>
      <c r="AK1076" s="18">
        <f t="shared" si="309"/>
        <v>0</v>
      </c>
      <c r="AL1076" s="18">
        <f t="shared" si="310"/>
        <v>0</v>
      </c>
      <c r="AM1076" s="18">
        <f t="shared" si="311"/>
        <v>0</v>
      </c>
      <c r="AN1076" s="18">
        <f t="shared" si="312"/>
        <v>4.92</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1:53" x14ac:dyDescent="0.25">
      <c r="A1077" s="15">
        <v>41408</v>
      </c>
      <c r="B1077" s="98" t="s">
        <v>2291</v>
      </c>
      <c r="C1077" t="s">
        <v>64</v>
      </c>
      <c r="D1077" t="s">
        <v>585</v>
      </c>
      <c r="E1077" t="s">
        <v>65</v>
      </c>
      <c r="F1077" t="s">
        <v>1438</v>
      </c>
      <c r="G1077" t="s">
        <v>1162</v>
      </c>
      <c r="H1077" s="98" t="s">
        <v>1218</v>
      </c>
      <c r="I1077" t="s">
        <v>84</v>
      </c>
      <c r="J1077" s="16">
        <v>41512</v>
      </c>
      <c r="K1077" s="14">
        <v>28</v>
      </c>
      <c r="L1077" s="14" t="s">
        <v>65</v>
      </c>
      <c r="M1077" t="s">
        <v>3</v>
      </c>
      <c r="N1077" s="14">
        <v>6.16</v>
      </c>
      <c r="O1077" s="14">
        <v>8.84</v>
      </c>
      <c r="P1077" t="s">
        <v>64</v>
      </c>
      <c r="Q1077" t="s">
        <v>478</v>
      </c>
      <c r="R1077" t="s">
        <v>64</v>
      </c>
      <c r="S1077" t="s">
        <v>473</v>
      </c>
      <c r="T1077" t="s">
        <v>65</v>
      </c>
      <c r="U1077" t="s">
        <v>1403</v>
      </c>
      <c r="V1077" t="s">
        <v>65</v>
      </c>
      <c r="W1077" t="s">
        <v>1404</v>
      </c>
      <c r="X1077" t="s">
        <v>552</v>
      </c>
      <c r="Z1077" t="s">
        <v>552</v>
      </c>
      <c r="AI1077" s="17">
        <f t="shared" si="326"/>
        <v>6.16</v>
      </c>
      <c r="AJ1077" s="18">
        <f t="shared" si="308"/>
        <v>0</v>
      </c>
      <c r="AK1077" s="18">
        <f t="shared" si="309"/>
        <v>0</v>
      </c>
      <c r="AL1077" s="18">
        <f t="shared" si="310"/>
        <v>0</v>
      </c>
      <c r="AM1077" s="18">
        <f t="shared" si="311"/>
        <v>0</v>
      </c>
      <c r="AN1077" s="18">
        <f t="shared" si="312"/>
        <v>6.16</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1:53" x14ac:dyDescent="0.25">
      <c r="A1078" s="15">
        <v>41691</v>
      </c>
      <c r="B1078" s="98" t="s">
        <v>2292</v>
      </c>
      <c r="C1078" t="s">
        <v>64</v>
      </c>
      <c r="D1078" t="s">
        <v>1259</v>
      </c>
      <c r="E1078" t="s">
        <v>65</v>
      </c>
      <c r="F1078" t="s">
        <v>1747</v>
      </c>
      <c r="G1078" t="s">
        <v>627</v>
      </c>
      <c r="H1078" s="98" t="s">
        <v>2293</v>
      </c>
      <c r="I1078" t="s">
        <v>84</v>
      </c>
      <c r="J1078" s="16">
        <v>42277</v>
      </c>
      <c r="K1078" s="14">
        <v>15</v>
      </c>
      <c r="L1078" s="14" t="s">
        <v>552</v>
      </c>
      <c r="M1078" t="s">
        <v>5</v>
      </c>
      <c r="N1078" s="14">
        <v>3.75</v>
      </c>
      <c r="O1078" s="14">
        <v>3.75</v>
      </c>
      <c r="P1078" t="s">
        <v>64</v>
      </c>
      <c r="Q1078" t="s">
        <v>2294</v>
      </c>
      <c r="R1078" t="s">
        <v>64</v>
      </c>
      <c r="S1078" t="s">
        <v>473</v>
      </c>
      <c r="T1078" t="s">
        <v>64</v>
      </c>
      <c r="U1078" t="s">
        <v>794</v>
      </c>
      <c r="V1078" t="s">
        <v>64</v>
      </c>
      <c r="W1078" t="s">
        <v>2295</v>
      </c>
      <c r="X1078" t="s">
        <v>65</v>
      </c>
      <c r="Y1078" t="s">
        <v>2296</v>
      </c>
      <c r="Z1078" t="s">
        <v>65</v>
      </c>
      <c r="AA1078" t="s">
        <v>2297</v>
      </c>
      <c r="AI1078" s="17">
        <f t="shared" si="326"/>
        <v>3.75</v>
      </c>
      <c r="AJ1078" s="18">
        <f t="shared" si="308"/>
        <v>0</v>
      </c>
      <c r="AK1078" s="18">
        <f t="shared" si="309"/>
        <v>0</v>
      </c>
      <c r="AL1078" s="18">
        <f t="shared" si="310"/>
        <v>0</v>
      </c>
      <c r="AM1078" s="18">
        <f t="shared" si="311"/>
        <v>0</v>
      </c>
      <c r="AN1078" s="18">
        <f t="shared" si="312"/>
        <v>3.75</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1:53" x14ac:dyDescent="0.25">
      <c r="A1079" s="15">
        <v>43509</v>
      </c>
      <c r="B1079" s="98" t="s">
        <v>2298</v>
      </c>
      <c r="C1079" t="s">
        <v>64</v>
      </c>
      <c r="D1079" t="s">
        <v>1748</v>
      </c>
      <c r="E1079" t="s">
        <v>65</v>
      </c>
      <c r="F1079" t="s">
        <v>1048</v>
      </c>
      <c r="G1079" t="s">
        <v>627</v>
      </c>
      <c r="H1079" s="98" t="s">
        <v>1958</v>
      </c>
      <c r="I1079" t="s">
        <v>84</v>
      </c>
      <c r="J1079" s="16">
        <v>43509</v>
      </c>
      <c r="K1079" s="14">
        <v>29</v>
      </c>
      <c r="L1079" s="14" t="s">
        <v>65</v>
      </c>
      <c r="M1079" t="s">
        <v>3</v>
      </c>
      <c r="N1079" s="14">
        <v>6.38</v>
      </c>
      <c r="O1079" s="14">
        <v>9.1199999999999992</v>
      </c>
      <c r="P1079" t="s">
        <v>65</v>
      </c>
      <c r="Q1079" t="s">
        <v>585</v>
      </c>
      <c r="R1079" t="s">
        <v>64</v>
      </c>
      <c r="S1079" t="s">
        <v>473</v>
      </c>
      <c r="T1079" t="s">
        <v>552</v>
      </c>
      <c r="V1079" t="s">
        <v>552</v>
      </c>
      <c r="X1079" t="s">
        <v>552</v>
      </c>
      <c r="Z1079" t="s">
        <v>552</v>
      </c>
      <c r="AI1079" s="17">
        <f t="shared" si="326"/>
        <v>6.38</v>
      </c>
      <c r="AJ1079" s="18">
        <f t="shared" si="308"/>
        <v>0</v>
      </c>
      <c r="AK1079" s="18">
        <f t="shared" si="309"/>
        <v>0</v>
      </c>
      <c r="AL1079" s="18">
        <f t="shared" si="310"/>
        <v>0</v>
      </c>
      <c r="AM1079" s="18">
        <f t="shared" si="311"/>
        <v>0</v>
      </c>
      <c r="AN1079" s="18">
        <f t="shared" si="312"/>
        <v>6.38</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1:53" x14ac:dyDescent="0.25">
      <c r="A1080" s="15">
        <v>41304</v>
      </c>
      <c r="B1080" s="98" t="s">
        <v>2299</v>
      </c>
      <c r="C1080" t="s">
        <v>64</v>
      </c>
      <c r="D1080" t="s">
        <v>1403</v>
      </c>
      <c r="E1080" t="s">
        <v>65</v>
      </c>
      <c r="F1080" t="s">
        <v>585</v>
      </c>
      <c r="G1080" t="s">
        <v>1162</v>
      </c>
      <c r="H1080" s="98" t="s">
        <v>1218</v>
      </c>
      <c r="I1080" t="s">
        <v>84</v>
      </c>
      <c r="J1080" s="16">
        <v>41405</v>
      </c>
      <c r="K1080" s="14">
        <v>57</v>
      </c>
      <c r="L1080" s="14" t="s">
        <v>64</v>
      </c>
      <c r="M1080" t="s">
        <v>3</v>
      </c>
      <c r="N1080" s="14">
        <v>16.96</v>
      </c>
      <c r="O1080" s="14">
        <v>12.54</v>
      </c>
      <c r="P1080" t="s">
        <v>64</v>
      </c>
      <c r="Q1080" t="s">
        <v>1438</v>
      </c>
      <c r="R1080" t="s">
        <v>64</v>
      </c>
      <c r="S1080" t="s">
        <v>1404</v>
      </c>
      <c r="T1080" t="s">
        <v>65</v>
      </c>
      <c r="U1080" t="s">
        <v>473</v>
      </c>
      <c r="V1080" t="s">
        <v>65</v>
      </c>
      <c r="W1080" t="s">
        <v>478</v>
      </c>
      <c r="X1080" t="s">
        <v>552</v>
      </c>
      <c r="Z1080" t="s">
        <v>552</v>
      </c>
      <c r="AI1080" s="17">
        <f t="shared" si="326"/>
        <v>12.54</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12.54</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1:53" x14ac:dyDescent="0.25">
      <c r="A1081" s="15">
        <v>44073</v>
      </c>
      <c r="B1081" s="98" t="s">
        <v>2300</v>
      </c>
      <c r="C1081" t="s">
        <v>64</v>
      </c>
      <c r="D1081" t="s">
        <v>1052</v>
      </c>
      <c r="E1081" t="s">
        <v>65</v>
      </c>
      <c r="F1081" t="s">
        <v>1745</v>
      </c>
      <c r="G1081" t="s">
        <v>627</v>
      </c>
      <c r="H1081" s="98" t="s">
        <v>2301</v>
      </c>
      <c r="I1081" t="s">
        <v>84</v>
      </c>
      <c r="J1081" s="16">
        <v>44178</v>
      </c>
      <c r="K1081" s="14">
        <v>38</v>
      </c>
      <c r="L1081" s="14" t="s">
        <v>552</v>
      </c>
      <c r="M1081" t="s">
        <v>5</v>
      </c>
      <c r="N1081" s="14">
        <v>9.5</v>
      </c>
      <c r="O1081" s="14">
        <v>9.5</v>
      </c>
      <c r="P1081" t="s">
        <v>64</v>
      </c>
      <c r="Q1081" t="s">
        <v>2120</v>
      </c>
      <c r="R1081" t="s">
        <v>64</v>
      </c>
      <c r="S1081" t="s">
        <v>2302</v>
      </c>
      <c r="T1081" t="s">
        <v>64</v>
      </c>
      <c r="U1081" t="s">
        <v>473</v>
      </c>
      <c r="V1081" t="s">
        <v>64</v>
      </c>
      <c r="W1081" t="s">
        <v>2303</v>
      </c>
      <c r="X1081" t="s">
        <v>65</v>
      </c>
      <c r="Y1081" t="s">
        <v>2304</v>
      </c>
      <c r="Z1081" t="s">
        <v>65</v>
      </c>
      <c r="AA1081" t="s">
        <v>2305</v>
      </c>
      <c r="AI1081" s="17">
        <f t="shared" si="326"/>
        <v>9.5</v>
      </c>
      <c r="AJ1081" s="18">
        <f t="shared" si="308"/>
        <v>0</v>
      </c>
      <c r="AK1081" s="18">
        <f t="shared" si="309"/>
        <v>0</v>
      </c>
      <c r="AL1081" s="18">
        <f t="shared" si="310"/>
        <v>0</v>
      </c>
      <c r="AM1081" s="18">
        <f t="shared" si="311"/>
        <v>0</v>
      </c>
      <c r="AN1081" s="18">
        <f t="shared" si="312"/>
        <v>0</v>
      </c>
      <c r="AO1081" s="18">
        <f t="shared" si="313"/>
        <v>0</v>
      </c>
      <c r="AP1081" s="18">
        <f t="shared" si="314"/>
        <v>9.5</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1:53" x14ac:dyDescent="0.25">
      <c r="A1082" s="15">
        <v>41045</v>
      </c>
      <c r="B1082" s="98" t="s">
        <v>2306</v>
      </c>
      <c r="C1082" t="s">
        <v>64</v>
      </c>
      <c r="D1082" t="s">
        <v>1403</v>
      </c>
      <c r="E1082" t="s">
        <v>65</v>
      </c>
      <c r="F1082" t="s">
        <v>478</v>
      </c>
      <c r="G1082" t="s">
        <v>627</v>
      </c>
      <c r="H1082" s="98" t="s">
        <v>1319</v>
      </c>
      <c r="I1082" t="s">
        <v>84</v>
      </c>
      <c r="J1082" s="16">
        <v>41271</v>
      </c>
      <c r="K1082" s="14">
        <v>48</v>
      </c>
      <c r="L1082" s="14" t="s">
        <v>64</v>
      </c>
      <c r="M1082" t="s">
        <v>3</v>
      </c>
      <c r="N1082" s="14">
        <v>14.44</v>
      </c>
      <c r="O1082" s="14">
        <v>10.56</v>
      </c>
      <c r="P1082" t="s">
        <v>64</v>
      </c>
      <c r="Q1082" t="s">
        <v>1438</v>
      </c>
      <c r="R1082" t="s">
        <v>64</v>
      </c>
      <c r="S1082" t="s">
        <v>1404</v>
      </c>
      <c r="T1082" t="s">
        <v>65</v>
      </c>
      <c r="U1082" t="s">
        <v>585</v>
      </c>
      <c r="V1082" t="s">
        <v>65</v>
      </c>
      <c r="W1082" t="s">
        <v>473</v>
      </c>
      <c r="AI1082" s="17">
        <f t="shared" si="326"/>
        <v>10.56</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10.56</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1: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1: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1: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1: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1: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1: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J2:BA1048576">
    <cfRule type="cellIs" dxfId="14" priority="15" operator="greaterThan">
      <formula>0</formula>
    </cfRule>
  </conditionalFormatting>
  <conditionalFormatting sqref="A2:AE932">
    <cfRule type="containsText" dxfId="13" priority="13" operator="containsText" text=", USA">
      <formula>NOT(ISERROR(SEARCH(", USA",A2)))</formula>
    </cfRule>
    <cfRule type="containsText" dxfId="12" priority="14" operator="containsText" text=", CSA">
      <formula>NOT(ISERROR(SEARCH(", CSA",A2)))</formula>
    </cfRule>
  </conditionalFormatting>
  <conditionalFormatting sqref="A933:AE1068">
    <cfRule type="containsText" dxfId="9" priority="9" operator="containsText" text=", USA">
      <formula>NOT(ISERROR(SEARCH(", USA",A933)))</formula>
    </cfRule>
    <cfRule type="containsText" dxfId="8" priority="10" operator="containsText" text=", CSA">
      <formula>NOT(ISERROR(SEARCH(", CSA",A933)))</formula>
    </cfRule>
  </conditionalFormatting>
  <conditionalFormatting sqref="A1069:S1073">
    <cfRule type="containsText" dxfId="7" priority="7" operator="containsText" text=", USA">
      <formula>NOT(ISERROR(SEARCH(", USA",A1069)))</formula>
    </cfRule>
    <cfRule type="containsText" dxfId="6" priority="8" operator="containsText" text=", CSA">
      <formula>NOT(ISERROR(SEARCH(", CSA",A1069)))</formula>
    </cfRule>
  </conditionalFormatting>
  <conditionalFormatting sqref="A1074:AA1079">
    <cfRule type="containsText" dxfId="5" priority="5" operator="containsText" text=", USA">
      <formula>NOT(ISERROR(SEARCH(", USA",A1074)))</formula>
    </cfRule>
    <cfRule type="containsText" dxfId="4" priority="6" operator="containsText" text=", CSA">
      <formula>NOT(ISERROR(SEARCH(", CSA",A1074)))</formula>
    </cfRule>
  </conditionalFormatting>
  <conditionalFormatting sqref="A1080:AA1081">
    <cfRule type="containsText" dxfId="3" priority="3" operator="containsText" text=", USA">
      <formula>NOT(ISERROR(SEARCH(", USA",A1080)))</formula>
    </cfRule>
    <cfRule type="containsText" dxfId="2" priority="4" operator="containsText" text=", CSA">
      <formula>NOT(ISERROR(SEARCH(", CSA",A1080)))</formula>
    </cfRule>
  </conditionalFormatting>
  <conditionalFormatting sqref="A1082:W1082">
    <cfRule type="containsText" dxfId="1" priority="1" operator="containsText" text=", USA">
      <formula>NOT(ISERROR(SEARCH(", USA",A1082)))</formula>
    </cfRule>
    <cfRule type="containsText" dxfId="0" priority="2" operator="containsText" text=", CSA">
      <formula>NOT(ISERROR(SEARCH(", CSA",A1082)))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Name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2025-03-24T17:51:53Z</dcterms:modified>
</cp:coreProperties>
</file>